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S:\Facilities Funding\IFA\Refunding Amendments\Cleveland\"/>
    </mc:Choice>
  </mc:AlternateContent>
  <xr:revisionPtr revIDLastSave="0" documentId="13_ncr:1_{B97D3B63-1216-4FA5-9970-2B4DFC79FD2B}" xr6:coauthVersionLast="46" xr6:coauthVersionMax="46" xr10:uidLastSave="{00000000-0000-0000-0000-000000000000}"/>
  <bookViews>
    <workbookView xWindow="27090" yWindow="-13155" windowWidth="18495" windowHeight="11820" activeTab="2" xr2:uid="{00000000-000D-0000-FFFF-FFFF00000000}"/>
  </bookViews>
  <sheets>
    <sheet name="Round 5-Series 2015" sheetId="2" r:id="rId1"/>
    <sheet name="Round 5-Ser 2017" sheetId="1" r:id="rId2"/>
    <sheet name="Round 5-Ser 2020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1">'Round 5-Ser 2017'!$A$1:$N$32</definedName>
    <definedName name="_xlnm.Print_Area" localSheetId="0">'Round 5-Series 2015'!$A$1:$T$33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" l="1"/>
  <c r="D21" i="3"/>
  <c r="I23" i="3" l="1"/>
  <c r="D19" i="3"/>
  <c r="A3" i="3"/>
  <c r="L2" i="3"/>
  <c r="A2" i="3"/>
  <c r="H12" i="3" l="1"/>
  <c r="J18" i="3"/>
  <c r="J17" i="3"/>
  <c r="J16" i="3"/>
  <c r="J10" i="3"/>
  <c r="J7" i="3"/>
  <c r="J15" i="3"/>
  <c r="J14" i="3"/>
  <c r="J13" i="3"/>
  <c r="J12" i="3"/>
  <c r="J11" i="3"/>
  <c r="J9" i="3"/>
  <c r="J8" i="3"/>
  <c r="D22" i="3"/>
  <c r="F22" i="3"/>
  <c r="I9" i="3"/>
  <c r="I11" i="3"/>
  <c r="H13" i="3"/>
  <c r="H7" i="3"/>
  <c r="H11" i="3"/>
  <c r="H8" i="3"/>
  <c r="H10" i="3"/>
  <c r="H9" i="3"/>
  <c r="I8" i="3"/>
  <c r="I10" i="3"/>
  <c r="J19" i="3" l="1"/>
  <c r="F23" i="3" s="1"/>
  <c r="D24" i="1"/>
  <c r="F19" i="3" l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 l="1"/>
  <c r="D24" i="2" l="1"/>
  <c r="F24" i="1" l="1"/>
  <c r="J23" i="2" l="1"/>
  <c r="L17" i="2"/>
  <c r="L21" i="2" l="1"/>
  <c r="L20" i="2"/>
  <c r="L19" i="2"/>
  <c r="L18" i="2"/>
  <c r="L23" i="2" s="1"/>
  <c r="F24" i="2" s="1"/>
  <c r="L16" i="2"/>
  <c r="L15" i="2"/>
  <c r="L14" i="2"/>
  <c r="L13" i="2"/>
  <c r="L12" i="2"/>
  <c r="L11" i="2"/>
  <c r="L10" i="2"/>
  <c r="L9" i="2"/>
  <c r="L8" i="2"/>
  <c r="L7" i="2"/>
  <c r="L6" i="2"/>
  <c r="D22" i="1" l="1"/>
  <c r="D22" i="2"/>
  <c r="I26" i="2"/>
  <c r="A3" i="2"/>
  <c r="J2" i="2"/>
  <c r="H6" i="2" s="1"/>
  <c r="A2" i="2"/>
  <c r="G17" i="2" l="1"/>
  <c r="G18" i="2"/>
  <c r="G19" i="2"/>
  <c r="G20" i="2"/>
  <c r="G21" i="2"/>
  <c r="G12" i="2"/>
  <c r="H18" i="2"/>
  <c r="H7" i="2"/>
  <c r="H19" i="2"/>
  <c r="H21" i="2"/>
  <c r="H20" i="2"/>
  <c r="D25" i="2"/>
  <c r="F25" i="2"/>
  <c r="H15" i="2"/>
  <c r="H8" i="2"/>
  <c r="H12" i="2"/>
  <c r="H14" i="2"/>
  <c r="H13" i="2"/>
  <c r="H10" i="2"/>
  <c r="H9" i="2"/>
  <c r="H11" i="2"/>
  <c r="H17" i="2"/>
  <c r="F14" i="2"/>
  <c r="G16" i="2"/>
  <c r="G16" i="1" s="1"/>
  <c r="G7" i="2"/>
  <c r="G7" i="1" s="1"/>
  <c r="G11" i="2"/>
  <c r="G15" i="2"/>
  <c r="G15" i="1" s="1"/>
  <c r="G13" i="2"/>
  <c r="G10" i="3" s="1"/>
  <c r="K10" i="3" s="1"/>
  <c r="G6" i="2"/>
  <c r="F6" i="2" s="1"/>
  <c r="J6" i="2" s="1"/>
  <c r="G8" i="2"/>
  <c r="G10" i="2"/>
  <c r="G14" i="2"/>
  <c r="H16" i="2"/>
  <c r="G9" i="2"/>
  <c r="I26" i="1"/>
  <c r="H19" i="1" l="1"/>
  <c r="H16" i="3"/>
  <c r="H18" i="1"/>
  <c r="H15" i="3"/>
  <c r="H20" i="1"/>
  <c r="H17" i="3"/>
  <c r="G12" i="1"/>
  <c r="G9" i="3"/>
  <c r="K9" i="3" s="1"/>
  <c r="H21" i="1"/>
  <c r="H18" i="3"/>
  <c r="G21" i="1"/>
  <c r="G18" i="3"/>
  <c r="K18" i="3" s="1"/>
  <c r="G20" i="1"/>
  <c r="G17" i="3"/>
  <c r="G10" i="1"/>
  <c r="G7" i="3"/>
  <c r="E16" i="2"/>
  <c r="G19" i="1"/>
  <c r="G16" i="3"/>
  <c r="K16" i="3" s="1"/>
  <c r="H17" i="1"/>
  <c r="H14" i="3"/>
  <c r="H19" i="3" s="1"/>
  <c r="G11" i="1"/>
  <c r="G8" i="3"/>
  <c r="K8" i="3" s="1"/>
  <c r="J17" i="2"/>
  <c r="F7" i="2"/>
  <c r="G18" i="1"/>
  <c r="G15" i="3"/>
  <c r="G17" i="1"/>
  <c r="G14" i="3"/>
  <c r="G14" i="1"/>
  <c r="G11" i="3"/>
  <c r="K11" i="3" s="1"/>
  <c r="F11" i="2"/>
  <c r="F8" i="2"/>
  <c r="G8" i="1"/>
  <c r="F9" i="2"/>
  <c r="J9" i="2" s="1"/>
  <c r="G9" i="1"/>
  <c r="F12" i="2"/>
  <c r="J12" i="2" s="1"/>
  <c r="F10" i="2"/>
  <c r="F13" i="2"/>
  <c r="G13" i="1"/>
  <c r="G22" i="2"/>
  <c r="J16" i="2"/>
  <c r="J7" i="2"/>
  <c r="E15" i="2"/>
  <c r="E12" i="3" s="1"/>
  <c r="J10" i="2"/>
  <c r="J11" i="2"/>
  <c r="J13" i="2"/>
  <c r="J14" i="2"/>
  <c r="A2" i="1"/>
  <c r="J2" i="1"/>
  <c r="A3" i="1"/>
  <c r="E16" i="1" l="1"/>
  <c r="E13" i="3"/>
  <c r="K13" i="3" s="1"/>
  <c r="E19" i="3"/>
  <c r="K12" i="3"/>
  <c r="G19" i="3"/>
  <c r="K14" i="3"/>
  <c r="K15" i="3"/>
  <c r="D25" i="1"/>
  <c r="I13" i="1"/>
  <c r="I12" i="1"/>
  <c r="I11" i="1"/>
  <c r="I8" i="1"/>
  <c r="I14" i="1"/>
  <c r="I10" i="1"/>
  <c r="I9" i="1"/>
  <c r="F25" i="1"/>
  <c r="K17" i="3"/>
  <c r="G22" i="1"/>
  <c r="E22" i="2"/>
  <c r="E15" i="1"/>
  <c r="E22" i="1" s="1"/>
  <c r="J15" i="2"/>
  <c r="I7" i="1"/>
  <c r="I22" i="1" s="1"/>
  <c r="H11" i="1"/>
  <c r="J11" i="1" s="1"/>
  <c r="H14" i="1"/>
  <c r="H10" i="1"/>
  <c r="H15" i="1"/>
  <c r="H9" i="1"/>
  <c r="H8" i="1"/>
  <c r="H16" i="1"/>
  <c r="H13" i="1"/>
  <c r="H7" i="1"/>
  <c r="H12" i="1"/>
  <c r="D23" i="3" l="1"/>
  <c r="F26" i="1"/>
  <c r="J13" i="1"/>
  <c r="J12" i="1"/>
  <c r="J17" i="1"/>
  <c r="F7" i="1"/>
  <c r="J14" i="1"/>
  <c r="J8" i="1"/>
  <c r="J9" i="1"/>
  <c r="J10" i="1"/>
  <c r="J16" i="1"/>
  <c r="J15" i="1"/>
  <c r="J7" i="1" l="1"/>
  <c r="F22" i="1"/>
  <c r="F22" i="2" l="1"/>
  <c r="D26" i="2" s="1"/>
  <c r="M23" i="2" s="1"/>
  <c r="J8" i="2" l="1"/>
  <c r="H22" i="1"/>
  <c r="D26" i="1" s="1"/>
  <c r="J19" i="1"/>
  <c r="J20" i="1"/>
  <c r="J21" i="1"/>
  <c r="J18" i="1"/>
  <c r="J19" i="2"/>
  <c r="J21" i="2"/>
  <c r="H22" i="2"/>
  <c r="F26" i="2" s="1"/>
  <c r="J20" i="2"/>
  <c r="J18" i="2"/>
  <c r="J22" i="1" l="1"/>
  <c r="K23" i="1" s="1"/>
  <c r="J22" i="2"/>
  <c r="K23" i="2" s="1"/>
  <c r="I7" i="3" l="1"/>
  <c r="I19" i="3" s="1"/>
  <c r="K7" i="3" l="1"/>
  <c r="K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Burnham, Esther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Burnham, Esther:</t>
        </r>
        <r>
          <rPr>
            <sz val="9"/>
            <color indexed="81"/>
            <rFont val="Tahoma"/>
            <family val="2"/>
          </rPr>
          <t xml:space="preserve">
Multi-purpose bond with ineligible refunding 
d/s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Burnham, Esther</author>
  </authors>
  <commentList>
    <comment ref="L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Burnham, Esther:</t>
        </r>
        <r>
          <rPr>
            <sz val="9"/>
            <color indexed="81"/>
            <rFont val="Tahoma"/>
            <charset val="1"/>
          </rPr>
          <t xml:space="preserve">
Balance of unrefunded debt, net of ineligible debt service applicable to originally ineligible amounts</t>
        </r>
      </text>
    </comment>
    <comment ref="M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Burnham, Esther:</t>
        </r>
        <r>
          <rPr>
            <sz val="9"/>
            <color indexed="81"/>
            <rFont val="Tahoma"/>
            <family val="2"/>
          </rPr>
          <t xml:space="preserve">
Ineligible amounts by which Ser 2017 d/s is reduced. Equal to balance of unrefunded d/s (net of unrefunded ineligible d/s) less the Ser 2015 d/s. Ser 2010 d/s is zeroed out to account for balance of unrefunded ineligible d/s.</t>
        </r>
      </text>
    </comment>
  </commentList>
</comments>
</file>

<file path=xl/sharedStrings.xml><?xml version="1.0" encoding="utf-8"?>
<sst xmlns="http://schemas.openxmlformats.org/spreadsheetml/2006/main" count="106" uniqueCount="39">
  <si>
    <t>Enter series years for corresponding CPA reg numbers in row 2</t>
  </si>
  <si>
    <t>ROW 3</t>
  </si>
  <si>
    <t>ROW 2</t>
  </si>
  <si>
    <t>Enter Non-qualified debt percentage from schedule 4C in cell H1 (e.g. 16 for 16%)</t>
  </si>
  <si>
    <t>Enter Round # in cell C1 (e.g. "Round 6")</t>
  </si>
  <si>
    <t>Enter CDN in cell A1 (no spaces or dashes)</t>
  </si>
  <si>
    <t>ROW 1</t>
  </si>
  <si>
    <t>INSTRUCTIONS:</t>
  </si>
  <si>
    <t>Add or delete columns as applicable between D (original or refunded bond) and G (refunding bond), depending on how many bonds are refunded</t>
  </si>
  <si>
    <t>Data entry required in bolded cells above</t>
  </si>
  <si>
    <t xml:space="preserve">NOTES: </t>
  </si>
  <si>
    <t>Total</t>
  </si>
  <si>
    <t>Non-qualified Debt %</t>
  </si>
  <si>
    <t>Round 5</t>
  </si>
  <si>
    <t xml:space="preserve">Total from 4C, (Column A - B) </t>
  </si>
  <si>
    <t xml:space="preserve">Total from 4C, (Column E -F) </t>
  </si>
  <si>
    <t>* Qualified %</t>
  </si>
  <si>
    <t>cross-check</t>
  </si>
  <si>
    <t>Non-qualified cost</t>
  </si>
  <si>
    <t>Total cost</t>
  </si>
  <si>
    <t>Non-qualified % from FSP system</t>
  </si>
  <si>
    <t>refunded 2006</t>
  </si>
  <si>
    <t>refunded 2007</t>
  </si>
  <si>
    <t>refunded 2001</t>
  </si>
  <si>
    <t>TOTAL</t>
  </si>
  <si>
    <t xml:space="preserve">Enter CPA reg numbers affected by the refunding in columns D through G, and any other bonds that are refunded. Add or delete columns as applicable between D (original or refunded bond) and G (refunding bond), </t>
  </si>
  <si>
    <t>depending on how many bonds are refunded.</t>
  </si>
  <si>
    <t>*Balance of unrefunded debt, net of ineligible debt service applicable to originally ineligible amounts</t>
  </si>
  <si>
    <t>These amounts represent the difference between unrefunded debt service and unrefunded ineligible debt service (original Ser 2001's ineligible debt service).</t>
  </si>
  <si>
    <t>Qualifying %</t>
  </si>
  <si>
    <t>Ineligible debt service</t>
  </si>
  <si>
    <t>*In 2018-2024, there is ineligible debt service applicable to originally ineligible amounts, which reduces the Series 2010 unrefunded debt service.</t>
  </si>
  <si>
    <t xml:space="preserve">*In FY2018-2024, there is ineligible debt service applicable to originally ineligible amounts, which reduces new (Series 2017 refunding) applicable debt service. </t>
  </si>
  <si>
    <t xml:space="preserve">(Series 2015 refunding) applicable debt service. </t>
  </si>
  <si>
    <r>
      <t>*</t>
    </r>
    <r>
      <rPr>
        <sz val="8"/>
        <color theme="1"/>
        <rFont val="Calibri"/>
        <family val="2"/>
        <scheme val="minor"/>
      </rPr>
      <t>Balance of unrefunded debt, net of ineligible debt service applicable to originally ineligible amounts</t>
    </r>
  </si>
  <si>
    <t xml:space="preserve">*In FY 2027-2031, there is ineligible debt service applicable to originally ineligible amounts, which reduces the Series 2010 unrefunded debt service and the new </t>
  </si>
  <si>
    <t>*In FY 2006 and 2025-2026, there is ineligible debt service applicable to originally ineligible amounts, which reduces the Series 2006 unrefunded debt service.</t>
  </si>
  <si>
    <t>Non-qualified Debt % (from amendment)</t>
  </si>
  <si>
    <t>Refunded Ser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</si>
</sst>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164" fontId="0" fillId="0" borderId="1" xfId="1" applyNumberFormat="1" applyFont="1" applyBorder="1"/>
    <xf numFmtId="0" fontId="0" fillId="0" borderId="1" xfId="0" applyBorder="1"/>
    <xf numFmtId="0" fontId="2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2" fillId="0" borderId="0" xfId="2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1" applyNumberFormat="1" applyFont="1"/>
    <xf numFmtId="44" fontId="0" fillId="0" borderId="0" xfId="0" applyNumberFormat="1"/>
    <xf numFmtId="44" fontId="0" fillId="0" borderId="0" xfId="1" applyFont="1"/>
    <xf numFmtId="0" fontId="2" fillId="0" borderId="1" xfId="0" applyFont="1" applyBorder="1" applyAlignment="1">
      <alignment horizontal="right"/>
    </xf>
    <xf numFmtId="164" fontId="0" fillId="0" borderId="1" xfId="0" applyNumberFormat="1" applyBorder="1"/>
    <xf numFmtId="164" fontId="2" fillId="0" borderId="1" xfId="0" applyNumberFormat="1" applyFont="1" applyBorder="1"/>
    <xf numFmtId="0" fontId="0" fillId="0" borderId="0" xfId="0" applyAlignment="1">
      <alignment wrapText="1"/>
    </xf>
    <xf numFmtId="44" fontId="0" fillId="0" borderId="0" xfId="1" applyNumberFormat="1" applyFont="1"/>
    <xf numFmtId="164" fontId="0" fillId="0" borderId="0" xfId="0" applyNumberFormat="1" applyFill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4" fontId="0" fillId="0" borderId="1" xfId="1" applyNumberFormat="1" applyFont="1" applyBorder="1"/>
    <xf numFmtId="44" fontId="0" fillId="0" borderId="0" xfId="1" applyNumberFormat="1" applyFont="1" applyBorder="1"/>
    <xf numFmtId="164" fontId="0" fillId="2" borderId="1" xfId="1" applyNumberFormat="1" applyFont="1" applyFill="1" applyBorder="1"/>
    <xf numFmtId="0" fontId="0" fillId="2" borderId="0" xfId="0" applyFont="1" applyFill="1" applyBorder="1"/>
    <xf numFmtId="0" fontId="0" fillId="2" borderId="0" xfId="0" applyFill="1"/>
    <xf numFmtId="164" fontId="0" fillId="2" borderId="0" xfId="1" applyNumberFormat="1" applyFont="1" applyFill="1"/>
    <xf numFmtId="0" fontId="0" fillId="2" borderId="0" xfId="0" applyFont="1" applyFill="1"/>
    <xf numFmtId="44" fontId="0" fillId="2" borderId="1" xfId="1" applyNumberFormat="1" applyFont="1" applyFill="1" applyBorder="1"/>
    <xf numFmtId="43" fontId="0" fillId="0" borderId="0" xfId="3" applyFont="1"/>
    <xf numFmtId="0" fontId="0" fillId="0" borderId="0" xfId="0" applyFill="1"/>
    <xf numFmtId="0" fontId="6" fillId="0" borderId="0" xfId="0" applyFont="1" applyFill="1"/>
    <xf numFmtId="164" fontId="0" fillId="2" borderId="0" xfId="0" applyNumberFormat="1" applyFill="1"/>
    <xf numFmtId="0" fontId="0" fillId="0" borderId="0" xfId="0" applyAlignment="1"/>
    <xf numFmtId="6" fontId="0" fillId="0" borderId="0" xfId="0" applyNumberFormat="1"/>
    <xf numFmtId="44" fontId="0" fillId="3" borderId="0" xfId="0" applyNumberFormat="1" applyFill="1"/>
    <xf numFmtId="0" fontId="6" fillId="2" borderId="0" xfId="0" applyFont="1" applyFill="1"/>
    <xf numFmtId="0" fontId="0" fillId="0" borderId="0" xfId="0" applyFont="1" applyFill="1"/>
    <xf numFmtId="0" fontId="9" fillId="2" borderId="0" xfId="0" applyFont="1" applyFill="1"/>
    <xf numFmtId="43" fontId="0" fillId="2" borderId="0" xfId="3" applyFont="1" applyFill="1"/>
    <xf numFmtId="6" fontId="0" fillId="2" borderId="0" xfId="0" applyNumberFormat="1" applyFill="1"/>
    <xf numFmtId="165" fontId="0" fillId="0" borderId="0" xfId="2" applyNumberFormat="1" applyFont="1" applyAlignment="1">
      <alignment horizontal="right"/>
    </xf>
    <xf numFmtId="164" fontId="0" fillId="0" borderId="1" xfId="1" applyNumberFormat="1" applyFont="1" applyFill="1" applyBorder="1"/>
    <xf numFmtId="0" fontId="0" fillId="0" borderId="0" xfId="0" applyFill="1" applyAlignment="1">
      <alignment wrapText="1"/>
    </xf>
    <xf numFmtId="164" fontId="0" fillId="3" borderId="1" xfId="1" applyNumberFormat="1" applyFont="1" applyFill="1" applyBorder="1"/>
    <xf numFmtId="44" fontId="0" fillId="3" borderId="1" xfId="1" applyNumberFormat="1" applyFont="1" applyFill="1" applyBorder="1"/>
    <xf numFmtId="164" fontId="0" fillId="3" borderId="1" xfId="0" applyNumberFormat="1" applyFill="1" applyBorder="1"/>
    <xf numFmtId="44" fontId="0" fillId="0" borderId="1" xfId="1" applyNumberFormat="1" applyFont="1" applyFill="1" applyBorder="1"/>
    <xf numFmtId="164" fontId="0" fillId="0" borderId="1" xfId="0" applyNumberFormat="1" applyFill="1" applyBorder="1"/>
    <xf numFmtId="0" fontId="0" fillId="0" borderId="0" xfId="0" applyAlignment="1">
      <alignment horizontal="left" wrapText="1" indent="1"/>
    </xf>
    <xf numFmtId="165" fontId="0" fillId="0" borderId="0" xfId="2" applyNumberFormat="1" applyFont="1" applyAlignment="1">
      <alignment horizontal="right"/>
    </xf>
    <xf numFmtId="165" fontId="0" fillId="0" borderId="0" xfId="2" applyNumberFormat="1" applyFont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_School%20Finance%20Unit/State%20Funding/Facilities%20and%20Transportation/IFA/Refunding%20Amendments/108909_supplemental%20bond%20details_round%201_series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leveland%20ISD%20IFA%20Ref%20Amendment%20Series%202015_REVISE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leveland%20ISD%20IFA%20Ref%20Amendment%20Series%202017_REVISE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leveland%20ISD%20IFA%20Ref%20Amendment%20Series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leveland%20ISD%20IFA%20Ref%20Amendment%20Series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ct Directory"/>
      <sheetName val="Round 1"/>
      <sheetName val="Round 4"/>
      <sheetName val="Round 8 pt 2"/>
      <sheetName val="Round 9"/>
    </sheetNames>
    <sheetDataSet>
      <sheetData sheetId="0" refreshError="1">
        <row r="1">
          <cell r="A1" t="str">
            <v>Organization Number</v>
          </cell>
          <cell r="B1" t="str">
            <v>Organization Name</v>
          </cell>
          <cell r="C1" t="str">
            <v>Full Name</v>
          </cell>
          <cell r="D1" t="str">
            <v>Role</v>
          </cell>
          <cell r="E1" t="str">
            <v>Organization Type</v>
          </cell>
          <cell r="F1" t="str">
            <v>Street Address</v>
          </cell>
          <cell r="G1" t="str">
            <v>City</v>
          </cell>
          <cell r="H1" t="str">
            <v>State</v>
          </cell>
          <cell r="I1" t="str">
            <v>Zip</v>
          </cell>
          <cell r="J1" t="str">
            <v>Phone</v>
          </cell>
          <cell r="K1" t="str">
            <v>Fax</v>
          </cell>
          <cell r="L1" t="str">
            <v>Email Address</v>
          </cell>
          <cell r="M1" t="str">
            <v>Salutation Title</v>
          </cell>
          <cell r="N1" t="str">
            <v>First Name</v>
          </cell>
          <cell r="O1" t="str">
            <v>Last Name</v>
          </cell>
          <cell r="P1" t="str">
            <v>District Name</v>
          </cell>
          <cell r="Q1" t="str">
            <v>District Number</v>
          </cell>
          <cell r="R1" t="str">
            <v>County Name</v>
          </cell>
          <cell r="S1" t="str">
            <v>County Number</v>
          </cell>
          <cell r="T1" t="str">
            <v>Region Number</v>
          </cell>
          <cell r="U1" t="str">
            <v>Organization SubType</v>
          </cell>
        </row>
        <row r="2">
          <cell r="A2">
            <v>53001</v>
          </cell>
          <cell r="B2" t="str">
            <v>CROCKETT COUNTY CONSOLIDATED CSD</v>
          </cell>
          <cell r="C2" t="str">
            <v>MR RAUL CHAVARRIA</v>
          </cell>
          <cell r="D2" t="str">
            <v>SUPERINTENDENT</v>
          </cell>
          <cell r="E2" t="str">
            <v>district</v>
          </cell>
          <cell r="F2" t="str">
            <v>P O BOX 400</v>
          </cell>
          <cell r="G2" t="str">
            <v>OZONA</v>
          </cell>
          <cell r="H2" t="str">
            <v>TX</v>
          </cell>
          <cell r="I2" t="str">
            <v>76943-0400</v>
          </cell>
          <cell r="J2" t="str">
            <v>(325) 392-5501 ext:5200</v>
          </cell>
          <cell r="K2" t="str">
            <v>(325) 392-5177</v>
          </cell>
          <cell r="L2" t="str">
            <v>raul.chavarria@ozonaschools.net</v>
          </cell>
          <cell r="M2" t="str">
            <v>MR</v>
          </cell>
          <cell r="N2" t="str">
            <v xml:space="preserve">RAUL             </v>
          </cell>
          <cell r="O2" t="str">
            <v xml:space="preserve">CHAVARRIA                </v>
          </cell>
          <cell r="P2" t="str">
            <v>CROCKETT COUNTY CONSOLIDATED CSD</v>
          </cell>
          <cell r="Q2" t="str">
            <v>'053001</v>
          </cell>
          <cell r="R2" t="str">
            <v>CROCKETT COUNTY</v>
          </cell>
          <cell r="S2" t="str">
            <v>'053</v>
          </cell>
          <cell r="T2" t="str">
            <v>'15</v>
          </cell>
          <cell r="U2" t="str">
            <v>COMMON</v>
          </cell>
        </row>
        <row r="3">
          <cell r="A3">
            <v>86024</v>
          </cell>
          <cell r="B3" t="str">
            <v>DOSS CONSOLIDATED CSD</v>
          </cell>
          <cell r="C3" t="str">
            <v>MR MARK STROEHER</v>
          </cell>
          <cell r="D3" t="str">
            <v>SUPERINTENDENT</v>
          </cell>
          <cell r="E3" t="str">
            <v>district</v>
          </cell>
          <cell r="F3" t="str">
            <v>P O BOX 50</v>
          </cell>
          <cell r="G3" t="str">
            <v>DOSS</v>
          </cell>
          <cell r="H3" t="str">
            <v>TX</v>
          </cell>
          <cell r="I3" t="str">
            <v>78618-0116</v>
          </cell>
          <cell r="J3" t="str">
            <v>(830) 997-7502</v>
          </cell>
          <cell r="K3" t="str">
            <v>(830) 997-9958</v>
          </cell>
          <cell r="L3" t="str">
            <v>gstockbridge@doss.txed.net</v>
          </cell>
          <cell r="M3" t="str">
            <v>MR</v>
          </cell>
          <cell r="N3" t="str">
            <v xml:space="preserve">MARK             </v>
          </cell>
          <cell r="O3" t="str">
            <v xml:space="preserve">STROEHER                 </v>
          </cell>
          <cell r="P3" t="str">
            <v>DOSS CONSOLIDATED CSD</v>
          </cell>
          <cell r="Q3" t="str">
            <v>'086024</v>
          </cell>
          <cell r="R3" t="str">
            <v>GILLESPIE COUNTY</v>
          </cell>
          <cell r="S3" t="str">
            <v>'086</v>
          </cell>
          <cell r="T3" t="str">
            <v>'13</v>
          </cell>
          <cell r="U3" t="str">
            <v>COMMON</v>
          </cell>
        </row>
        <row r="4">
          <cell r="A4">
            <v>135001</v>
          </cell>
          <cell r="B4" t="str">
            <v>GUTHRIE CSD</v>
          </cell>
          <cell r="C4" t="str">
            <v>KEVIN CHISUM</v>
          </cell>
          <cell r="D4" t="str">
            <v>SUPERINTENDENT</v>
          </cell>
          <cell r="E4" t="str">
            <v>district</v>
          </cell>
          <cell r="F4" t="str">
            <v>P O BOX 70</v>
          </cell>
          <cell r="G4" t="str">
            <v>GUTHRIE</v>
          </cell>
          <cell r="H4" t="str">
            <v>TX</v>
          </cell>
          <cell r="I4" t="str">
            <v>79236-0070</v>
          </cell>
          <cell r="J4" t="str">
            <v>(806) 596-4466 ext:2301</v>
          </cell>
          <cell r="K4" t="str">
            <v>(806) 596-4516</v>
          </cell>
          <cell r="L4" t="str">
            <v>kchisum@guthriecsd.net</v>
          </cell>
          <cell r="N4" t="str">
            <v xml:space="preserve">KEVIN            </v>
          </cell>
          <cell r="O4" t="str">
            <v xml:space="preserve">CHISUM                   </v>
          </cell>
          <cell r="P4" t="str">
            <v>GUTHRIE CSD</v>
          </cell>
          <cell r="Q4" t="str">
            <v>'135001</v>
          </cell>
          <cell r="R4" t="str">
            <v>KING COUNTY</v>
          </cell>
          <cell r="S4" t="str">
            <v>'135</v>
          </cell>
          <cell r="T4" t="str">
            <v>'17</v>
          </cell>
          <cell r="U4" t="str">
            <v>COMMON</v>
          </cell>
        </row>
        <row r="5">
          <cell r="A5">
            <v>131001</v>
          </cell>
          <cell r="B5" t="str">
            <v>KENEDY COUNTY WIDE CSD</v>
          </cell>
          <cell r="C5" t="str">
            <v>JOHNNY JOHNSON</v>
          </cell>
          <cell r="D5" t="str">
            <v>SUPERINTENDENT</v>
          </cell>
          <cell r="E5" t="str">
            <v>district</v>
          </cell>
          <cell r="F5" t="str">
            <v>BOX 100</v>
          </cell>
          <cell r="G5" t="str">
            <v>SARITA</v>
          </cell>
          <cell r="H5" t="str">
            <v>TX</v>
          </cell>
          <cell r="I5" t="str">
            <v>78385-0100</v>
          </cell>
          <cell r="J5" t="str">
            <v>(361) 294-5381</v>
          </cell>
          <cell r="K5" t="str">
            <v xml:space="preserve"> </v>
          </cell>
          <cell r="L5" t="str">
            <v>jjohnson@saritaschool.net</v>
          </cell>
          <cell r="N5" t="str">
            <v xml:space="preserve">JOHNNY           </v>
          </cell>
          <cell r="O5" t="str">
            <v xml:space="preserve">JOHNSON                  </v>
          </cell>
          <cell r="P5" t="str">
            <v>KENEDY COUNTY WIDE CSD</v>
          </cell>
          <cell r="Q5" t="str">
            <v>'131001</v>
          </cell>
          <cell r="R5" t="str">
            <v>KENEDY COUNTY</v>
          </cell>
          <cell r="S5" t="str">
            <v>'131</v>
          </cell>
          <cell r="T5" t="str">
            <v>'02</v>
          </cell>
          <cell r="U5" t="str">
            <v>COMMON</v>
          </cell>
        </row>
        <row r="6">
          <cell r="A6">
            <v>66005</v>
          </cell>
          <cell r="B6" t="str">
            <v>RAMIREZ CSD</v>
          </cell>
          <cell r="C6" t="str">
            <v>MRS LYDIA LEAL</v>
          </cell>
          <cell r="D6" t="str">
            <v>SUPERINTENDENT</v>
          </cell>
          <cell r="E6" t="str">
            <v>district</v>
          </cell>
          <cell r="F6" t="str">
            <v>10492 SCHOOL ST</v>
          </cell>
          <cell r="G6" t="str">
            <v>REALITOS</v>
          </cell>
          <cell r="H6" t="str">
            <v>TX</v>
          </cell>
          <cell r="I6" t="str">
            <v>78376-2644</v>
          </cell>
          <cell r="J6" t="str">
            <v>(361) 539-4343</v>
          </cell>
          <cell r="K6" t="str">
            <v>(361) 539-4482</v>
          </cell>
          <cell r="L6" t="str">
            <v>leallydia46@yahoo.com</v>
          </cell>
          <cell r="M6" t="str">
            <v>MRS</v>
          </cell>
          <cell r="N6" t="str">
            <v xml:space="preserve">LYDIA            </v>
          </cell>
          <cell r="O6" t="str">
            <v xml:space="preserve">LEAL                     </v>
          </cell>
          <cell r="P6" t="str">
            <v>RAMIREZ CSD</v>
          </cell>
          <cell r="Q6" t="str">
            <v>'066005</v>
          </cell>
          <cell r="R6" t="str">
            <v>DUVAL COUNTY</v>
          </cell>
          <cell r="S6" t="str">
            <v>'066</v>
          </cell>
          <cell r="T6" t="str">
            <v>'02</v>
          </cell>
          <cell r="U6" t="str">
            <v>COMMON</v>
          </cell>
        </row>
        <row r="7">
          <cell r="A7">
            <v>22004</v>
          </cell>
          <cell r="B7" t="str">
            <v>TERLINGUA CSD</v>
          </cell>
          <cell r="C7" t="str">
            <v>BOBBIE JONES</v>
          </cell>
          <cell r="D7" t="str">
            <v>SUPERINTENDENT</v>
          </cell>
          <cell r="E7" t="str">
            <v>district</v>
          </cell>
          <cell r="F7" t="str">
            <v>P O BOX 256</v>
          </cell>
          <cell r="G7" t="str">
            <v>TERLINGUA</v>
          </cell>
          <cell r="H7" t="str">
            <v>TX</v>
          </cell>
          <cell r="I7" t="str">
            <v>79852-0256</v>
          </cell>
          <cell r="J7" t="str">
            <v>(432) 371-2281</v>
          </cell>
          <cell r="K7" t="str">
            <v>(432) 371-2245</v>
          </cell>
          <cell r="L7" t="str">
            <v>bjones@terlinguacsd.com</v>
          </cell>
          <cell r="N7" t="str">
            <v xml:space="preserve">BOBBIE           </v>
          </cell>
          <cell r="O7" t="str">
            <v xml:space="preserve">JONES                    </v>
          </cell>
          <cell r="P7" t="str">
            <v>TERLINGUA CSD</v>
          </cell>
          <cell r="Q7" t="str">
            <v>'022004</v>
          </cell>
          <cell r="R7" t="str">
            <v>BREWSTER COUNTY</v>
          </cell>
          <cell r="S7" t="str">
            <v>'022</v>
          </cell>
          <cell r="T7" t="str">
            <v>'18</v>
          </cell>
          <cell r="U7" t="str">
            <v>COMMON</v>
          </cell>
        </row>
        <row r="8">
          <cell r="A8">
            <v>109901</v>
          </cell>
          <cell r="B8" t="str">
            <v>ABBOTT ISD</v>
          </cell>
          <cell r="C8" t="str">
            <v>ERIC PUSTEJOVSKY</v>
          </cell>
          <cell r="D8" t="str">
            <v>SUPERINTENDENT</v>
          </cell>
          <cell r="E8" t="str">
            <v>district</v>
          </cell>
          <cell r="F8" t="str">
            <v>P O BOX 226</v>
          </cell>
          <cell r="G8" t="str">
            <v>ABBOTT</v>
          </cell>
          <cell r="H8" t="str">
            <v>TX</v>
          </cell>
          <cell r="I8" t="str">
            <v>76621-0226</v>
          </cell>
          <cell r="J8" t="str">
            <v>(254) 582-3011</v>
          </cell>
          <cell r="K8" t="str">
            <v>(254) 582-5430</v>
          </cell>
          <cell r="L8" t="str">
            <v>ricky.edison@abbottisd.org</v>
          </cell>
          <cell r="N8" t="str">
            <v xml:space="preserve">ERIC             </v>
          </cell>
          <cell r="O8" t="str">
            <v xml:space="preserve">PUSTEJOVSKY              </v>
          </cell>
          <cell r="P8" t="str">
            <v>ABBOTT ISD</v>
          </cell>
          <cell r="Q8" t="str">
            <v>'109901</v>
          </cell>
          <cell r="R8" t="str">
            <v>HILL COUNTY</v>
          </cell>
          <cell r="S8" t="str">
            <v>'109</v>
          </cell>
          <cell r="T8" t="str">
            <v>'12</v>
          </cell>
          <cell r="U8" t="str">
            <v>INDEPENDENT</v>
          </cell>
        </row>
        <row r="9">
          <cell r="A9">
            <v>95901</v>
          </cell>
          <cell r="B9" t="str">
            <v>ABERNATHY ISD</v>
          </cell>
          <cell r="C9" t="str">
            <v>DR GLEN TEAL</v>
          </cell>
          <cell r="D9" t="str">
            <v>SUPERINTENDENT</v>
          </cell>
          <cell r="E9" t="str">
            <v>district</v>
          </cell>
          <cell r="F9" t="str">
            <v>505 7TH ST</v>
          </cell>
          <cell r="G9" t="str">
            <v>ABERNATHY</v>
          </cell>
          <cell r="H9" t="str">
            <v>TX</v>
          </cell>
          <cell r="I9" t="str">
            <v>79311-3318</v>
          </cell>
          <cell r="J9" t="str">
            <v>(806) 298-4940</v>
          </cell>
          <cell r="K9" t="str">
            <v>(806) 298-2400</v>
          </cell>
          <cell r="L9" t="str">
            <v>gteal@abernathyisd.com</v>
          </cell>
          <cell r="M9" t="str">
            <v>DR</v>
          </cell>
          <cell r="N9" t="str">
            <v xml:space="preserve">GLEN             </v>
          </cell>
          <cell r="O9" t="str">
            <v xml:space="preserve">TEAL                     </v>
          </cell>
          <cell r="P9" t="str">
            <v>ABERNATHY ISD</v>
          </cell>
          <cell r="Q9" t="str">
            <v>'095901</v>
          </cell>
          <cell r="R9" t="str">
            <v>HALE COUNTY</v>
          </cell>
          <cell r="S9" t="str">
            <v>'095</v>
          </cell>
          <cell r="T9" t="str">
            <v>'17</v>
          </cell>
          <cell r="U9" t="str">
            <v>INDEPENDENT</v>
          </cell>
        </row>
        <row r="10">
          <cell r="A10">
            <v>221901</v>
          </cell>
          <cell r="B10" t="str">
            <v>ABILENE ISD</v>
          </cell>
          <cell r="C10" t="str">
            <v>DR DAVID YOUNG</v>
          </cell>
          <cell r="D10" t="str">
            <v>SUPERINTENDENT</v>
          </cell>
          <cell r="E10" t="str">
            <v>district</v>
          </cell>
          <cell r="F10" t="str">
            <v>P O BOX 981</v>
          </cell>
          <cell r="G10" t="str">
            <v>ABILENE</v>
          </cell>
          <cell r="H10" t="str">
            <v>TX</v>
          </cell>
          <cell r="I10" t="str">
            <v>79604-0981</v>
          </cell>
          <cell r="J10" t="str">
            <v>(325) 677-1444 ext:2613</v>
          </cell>
          <cell r="K10" t="str">
            <v xml:space="preserve"> </v>
          </cell>
          <cell r="L10" t="str">
            <v>david.young@abileneisd.org</v>
          </cell>
          <cell r="M10" t="str">
            <v>DR</v>
          </cell>
          <cell r="N10" t="str">
            <v xml:space="preserve">DAVID            </v>
          </cell>
          <cell r="O10" t="str">
            <v xml:space="preserve">YOUNG                    </v>
          </cell>
          <cell r="P10" t="str">
            <v>ABILENE ISD</v>
          </cell>
          <cell r="Q10" t="str">
            <v>'221901</v>
          </cell>
          <cell r="R10" t="str">
            <v>TAYLOR COUNTY</v>
          </cell>
          <cell r="S10" t="str">
            <v>'221</v>
          </cell>
          <cell r="T10" t="str">
            <v>'14</v>
          </cell>
          <cell r="U10" t="str">
            <v>INDEPENDENT</v>
          </cell>
        </row>
        <row r="11">
          <cell r="A11">
            <v>14901</v>
          </cell>
          <cell r="B11" t="str">
            <v>ACADEMY ISD</v>
          </cell>
          <cell r="C11" t="str">
            <v>MR KEVIN SPRINKLES</v>
          </cell>
          <cell r="D11" t="str">
            <v>SUPERINTENDENT</v>
          </cell>
          <cell r="E11" t="str">
            <v>district</v>
          </cell>
          <cell r="F11" t="str">
            <v>704 E MAIN ST</v>
          </cell>
          <cell r="G11" t="str">
            <v>LITTLE RIVER</v>
          </cell>
          <cell r="H11" t="str">
            <v>TX</v>
          </cell>
          <cell r="I11" t="str">
            <v>76554-9801</v>
          </cell>
          <cell r="J11" t="str">
            <v>(254) 982-4304</v>
          </cell>
          <cell r="K11" t="str">
            <v>(254) 982-0023</v>
          </cell>
          <cell r="L11" t="str">
            <v>sherry.moore@academyisd.net</v>
          </cell>
          <cell r="M11" t="str">
            <v>MR</v>
          </cell>
          <cell r="N11" t="str">
            <v xml:space="preserve">KEVIN            </v>
          </cell>
          <cell r="O11" t="str">
            <v xml:space="preserve">SPRINKLES                </v>
          </cell>
          <cell r="P11" t="str">
            <v>ACADEMY ISD</v>
          </cell>
          <cell r="Q11" t="str">
            <v>'014901</v>
          </cell>
          <cell r="R11" t="str">
            <v>BELL COUNTY</v>
          </cell>
          <cell r="S11" t="str">
            <v>'014</v>
          </cell>
          <cell r="T11" t="str">
            <v>'12</v>
          </cell>
          <cell r="U11" t="str">
            <v>INDEPENDENT</v>
          </cell>
        </row>
        <row r="12">
          <cell r="A12">
            <v>180903</v>
          </cell>
          <cell r="B12" t="str">
            <v>ADRIAN ISD</v>
          </cell>
          <cell r="C12" t="str">
            <v>MR WALTER W COX</v>
          </cell>
          <cell r="D12" t="str">
            <v>INTERIM SUPERINTENDENT</v>
          </cell>
          <cell r="E12" t="str">
            <v>district</v>
          </cell>
          <cell r="F12" t="str">
            <v>P O BOX 189</v>
          </cell>
          <cell r="G12" t="str">
            <v>ADRIAN</v>
          </cell>
          <cell r="H12" t="str">
            <v>TX</v>
          </cell>
          <cell r="I12" t="str">
            <v>79001-0189</v>
          </cell>
          <cell r="J12" t="str">
            <v>(806) 538-6203</v>
          </cell>
          <cell r="K12" t="str">
            <v>(806) 538-6291</v>
          </cell>
          <cell r="L12" t="str">
            <v>mike.winter@region16.net</v>
          </cell>
          <cell r="M12" t="str">
            <v>MR</v>
          </cell>
          <cell r="N12" t="str">
            <v xml:space="preserve">WALTER           </v>
          </cell>
          <cell r="O12" t="str">
            <v xml:space="preserve">COX                      </v>
          </cell>
          <cell r="P12" t="str">
            <v>ADRIAN ISD</v>
          </cell>
          <cell r="Q12" t="str">
            <v>'180903</v>
          </cell>
          <cell r="R12" t="str">
            <v>OLDHAM COUNTY</v>
          </cell>
          <cell r="S12" t="str">
            <v>'180</v>
          </cell>
          <cell r="T12" t="str">
            <v>'16</v>
          </cell>
          <cell r="U12" t="str">
            <v>INDEPENDENT</v>
          </cell>
        </row>
        <row r="13">
          <cell r="A13">
            <v>178901</v>
          </cell>
          <cell r="B13" t="str">
            <v>AGUA DULCE ISD</v>
          </cell>
          <cell r="C13" t="str">
            <v>MR WAYNE KELLY</v>
          </cell>
          <cell r="D13" t="str">
            <v>SUPERINTENDENT</v>
          </cell>
          <cell r="E13" t="str">
            <v>district</v>
          </cell>
          <cell r="F13" t="str">
            <v>P O BOX 250</v>
          </cell>
          <cell r="G13" t="str">
            <v>AGUA DULCE</v>
          </cell>
          <cell r="H13" t="str">
            <v>TX</v>
          </cell>
          <cell r="I13" t="str">
            <v>78330-0250</v>
          </cell>
          <cell r="J13" t="str">
            <v>(361) 998-2542</v>
          </cell>
          <cell r="K13" t="str">
            <v>(361) 998-2816</v>
          </cell>
          <cell r="L13" t="str">
            <v>wkelly@adisd.net</v>
          </cell>
          <cell r="M13" t="str">
            <v>MR</v>
          </cell>
          <cell r="N13" t="str">
            <v xml:space="preserve">WAYNE            </v>
          </cell>
          <cell r="O13" t="str">
            <v xml:space="preserve">KELLY                    </v>
          </cell>
          <cell r="P13" t="str">
            <v>AGUA DULCE ISD</v>
          </cell>
          <cell r="Q13" t="str">
            <v>'178901</v>
          </cell>
          <cell r="R13" t="str">
            <v>NUECES COUNTY</v>
          </cell>
          <cell r="S13" t="str">
            <v>'178</v>
          </cell>
          <cell r="T13" t="str">
            <v>'02</v>
          </cell>
          <cell r="U13" t="str">
            <v>INDEPENDENT</v>
          </cell>
        </row>
        <row r="14">
          <cell r="A14">
            <v>15901</v>
          </cell>
          <cell r="B14" t="str">
            <v>ALAMO HEIGHTS ISD</v>
          </cell>
          <cell r="C14" t="str">
            <v>DR KEVIN BROWN</v>
          </cell>
          <cell r="D14" t="str">
            <v>SUPERINTENDENT</v>
          </cell>
          <cell r="E14" t="str">
            <v>district</v>
          </cell>
          <cell r="F14" t="str">
            <v>7101 BROADWAY ST</v>
          </cell>
          <cell r="G14" t="str">
            <v>SAN ANTONIO</v>
          </cell>
          <cell r="H14" t="str">
            <v>TX</v>
          </cell>
          <cell r="I14" t="str">
            <v>78209-3797</v>
          </cell>
          <cell r="J14" t="str">
            <v>(210) 824-2483 ext:5953</v>
          </cell>
          <cell r="K14" t="str">
            <v>(210) 822-2221</v>
          </cell>
          <cell r="L14" t="str">
            <v>esanchez@ahisd.net</v>
          </cell>
          <cell r="M14" t="str">
            <v>DR</v>
          </cell>
          <cell r="N14" t="str">
            <v xml:space="preserve">KEVIN            </v>
          </cell>
          <cell r="O14" t="str">
            <v xml:space="preserve">BROWN                    </v>
          </cell>
          <cell r="P14" t="str">
            <v>ALAMO HEIGHTS ISD</v>
          </cell>
          <cell r="Q14" t="str">
            <v>'015901</v>
          </cell>
          <cell r="R14" t="str">
            <v>BEXAR COUNTY</v>
          </cell>
          <cell r="S14" t="str">
            <v>'015</v>
          </cell>
          <cell r="T14" t="str">
            <v>'20</v>
          </cell>
          <cell r="U14" t="str">
            <v>INDEPENDENT</v>
          </cell>
        </row>
        <row r="15">
          <cell r="A15">
            <v>250906</v>
          </cell>
          <cell r="B15" t="str">
            <v>ALBA-GOLDEN ISD</v>
          </cell>
          <cell r="C15" t="str">
            <v>MR DWAYNE ELLIS</v>
          </cell>
          <cell r="D15" t="str">
            <v>SUPERINTENDENT</v>
          </cell>
          <cell r="E15" t="str">
            <v>district</v>
          </cell>
          <cell r="F15" t="str">
            <v>1373 CR 2377</v>
          </cell>
          <cell r="G15" t="str">
            <v>ALBA</v>
          </cell>
          <cell r="H15" t="str">
            <v>TX</v>
          </cell>
          <cell r="I15" t="str">
            <v>75410-9706</v>
          </cell>
          <cell r="J15" t="str">
            <v xml:space="preserve">(903) 768-2472 ext:101 </v>
          </cell>
          <cell r="K15" t="str">
            <v>(903) 768-2130</v>
          </cell>
          <cell r="L15" t="str">
            <v>ellisd@agisd.org</v>
          </cell>
          <cell r="M15" t="str">
            <v>MR</v>
          </cell>
          <cell r="N15" t="str">
            <v xml:space="preserve">DWAYNE           </v>
          </cell>
          <cell r="O15" t="str">
            <v xml:space="preserve">ELLIS                    </v>
          </cell>
          <cell r="P15" t="str">
            <v>ALBA-GOLDEN ISD</v>
          </cell>
          <cell r="Q15" t="str">
            <v>'250906</v>
          </cell>
          <cell r="R15" t="str">
            <v>WOOD COUNTY</v>
          </cell>
          <cell r="S15" t="str">
            <v>'250</v>
          </cell>
          <cell r="T15" t="str">
            <v>'07</v>
          </cell>
          <cell r="U15" t="str">
            <v>INDEPENDENT</v>
          </cell>
        </row>
        <row r="16">
          <cell r="A16">
            <v>209901</v>
          </cell>
          <cell r="B16" t="str">
            <v>ALBANY ISD</v>
          </cell>
          <cell r="C16" t="str">
            <v>MR SHANE FIELDS</v>
          </cell>
          <cell r="D16" t="str">
            <v>SUPERINTENDENT</v>
          </cell>
          <cell r="E16" t="str">
            <v>district</v>
          </cell>
          <cell r="F16" t="str">
            <v>P O BOX 2050</v>
          </cell>
          <cell r="G16" t="str">
            <v>ALBANY</v>
          </cell>
          <cell r="H16" t="str">
            <v>TX</v>
          </cell>
          <cell r="I16" t="str">
            <v>76430-0188</v>
          </cell>
          <cell r="J16" t="str">
            <v>(325) 762-2823</v>
          </cell>
          <cell r="K16" t="str">
            <v>(325) 762-3876</v>
          </cell>
          <cell r="L16" t="str">
            <v>sfields@albany.esc14.net</v>
          </cell>
          <cell r="M16" t="str">
            <v>MR</v>
          </cell>
          <cell r="N16" t="str">
            <v xml:space="preserve">SHANE            </v>
          </cell>
          <cell r="O16" t="str">
            <v xml:space="preserve">FIELDS                   </v>
          </cell>
          <cell r="P16" t="str">
            <v>ALBANY ISD</v>
          </cell>
          <cell r="Q16" t="str">
            <v>'209901</v>
          </cell>
          <cell r="R16" t="str">
            <v>SHACKELFORD COUNTY</v>
          </cell>
          <cell r="S16" t="str">
            <v>'209</v>
          </cell>
          <cell r="T16" t="str">
            <v>'14</v>
          </cell>
          <cell r="U16" t="str">
            <v>INDEPENDENT</v>
          </cell>
        </row>
        <row r="17">
          <cell r="A17">
            <v>101902</v>
          </cell>
          <cell r="B17" t="str">
            <v>ALDINE ISD</v>
          </cell>
          <cell r="C17" t="str">
            <v>DR WANDA BAMBERG</v>
          </cell>
          <cell r="D17" t="str">
            <v>SUPERINTENDENT</v>
          </cell>
          <cell r="E17" t="str">
            <v>district</v>
          </cell>
          <cell r="F17" t="str">
            <v>2520 W W THORNE DR</v>
          </cell>
          <cell r="G17" t="str">
            <v>HOUSTON</v>
          </cell>
          <cell r="H17" t="str">
            <v>TX</v>
          </cell>
          <cell r="I17">
            <v>77073</v>
          </cell>
          <cell r="J17" t="str">
            <v>(281) 985-6200</v>
          </cell>
          <cell r="K17" t="str">
            <v>(281) 449-0551</v>
          </cell>
          <cell r="L17" t="str">
            <v>wsbamberg@aldineisd.org</v>
          </cell>
          <cell r="M17" t="str">
            <v>DR</v>
          </cell>
          <cell r="N17" t="str">
            <v xml:space="preserve">WANDA            </v>
          </cell>
          <cell r="O17" t="str">
            <v xml:space="preserve">BAMBERG                  </v>
          </cell>
          <cell r="P17" t="str">
            <v>ALDINE ISD</v>
          </cell>
          <cell r="Q17" t="str">
            <v>'101902</v>
          </cell>
          <cell r="R17" t="str">
            <v>HARRIS COUNTY</v>
          </cell>
          <cell r="S17" t="str">
            <v>'101</v>
          </cell>
          <cell r="T17" t="str">
            <v>'04</v>
          </cell>
          <cell r="U17" t="str">
            <v>INDEPENDENT</v>
          </cell>
        </row>
        <row r="18">
          <cell r="A18">
            <v>184907</v>
          </cell>
          <cell r="B18" t="str">
            <v>ALEDO ISD</v>
          </cell>
          <cell r="C18" t="str">
            <v>DR JAMES DEREK CITTY</v>
          </cell>
          <cell r="D18" t="str">
            <v>SUPERINTENDENT</v>
          </cell>
          <cell r="E18" t="str">
            <v>district</v>
          </cell>
          <cell r="F18" t="str">
            <v>1008 BAILEY RANCH RD</v>
          </cell>
          <cell r="G18" t="str">
            <v>ALEDO</v>
          </cell>
          <cell r="H18" t="str">
            <v>TX</v>
          </cell>
          <cell r="I18" t="str">
            <v>76008-4407</v>
          </cell>
          <cell r="J18" t="str">
            <v>(817) 441-5110</v>
          </cell>
          <cell r="K18" t="str">
            <v>(817) 441-5144</v>
          </cell>
          <cell r="L18" t="str">
            <v>superintendent@aledoisd.org</v>
          </cell>
          <cell r="M18" t="str">
            <v>DR</v>
          </cell>
          <cell r="N18" t="str">
            <v xml:space="preserve">JAMES            </v>
          </cell>
          <cell r="O18" t="str">
            <v xml:space="preserve">CITTY                    </v>
          </cell>
          <cell r="P18" t="str">
            <v>ALEDO ISD</v>
          </cell>
          <cell r="Q18" t="str">
            <v>'184907</v>
          </cell>
          <cell r="R18" t="str">
            <v>PARKER COUNTY</v>
          </cell>
          <cell r="S18" t="str">
            <v>'184</v>
          </cell>
          <cell r="T18" t="str">
            <v>'11</v>
          </cell>
          <cell r="U18" t="str">
            <v>INDEPENDENT</v>
          </cell>
        </row>
        <row r="19">
          <cell r="A19">
            <v>125901</v>
          </cell>
          <cell r="B19" t="str">
            <v>ALICE ISD</v>
          </cell>
          <cell r="C19" t="str">
            <v>DR GRACE EVERETT</v>
          </cell>
          <cell r="D19" t="str">
            <v>SUPERINTENDENT</v>
          </cell>
          <cell r="E19" t="str">
            <v>district</v>
          </cell>
          <cell r="F19" t="str">
            <v>#2 COYOTE TRL</v>
          </cell>
          <cell r="G19" t="str">
            <v>ALICE</v>
          </cell>
          <cell r="H19" t="str">
            <v>TX</v>
          </cell>
          <cell r="I19" t="str">
            <v>78332-4140</v>
          </cell>
          <cell r="J19" t="str">
            <v xml:space="preserve">(361) 664-0981 ext:17  </v>
          </cell>
          <cell r="K19" t="str">
            <v>(361) 660-2113</v>
          </cell>
          <cell r="L19" t="str">
            <v>alice@aliceisd.net</v>
          </cell>
          <cell r="M19" t="str">
            <v>DR</v>
          </cell>
          <cell r="N19" t="str">
            <v xml:space="preserve">GRACE            </v>
          </cell>
          <cell r="O19" t="str">
            <v xml:space="preserve">EVERETT                  </v>
          </cell>
          <cell r="P19" t="str">
            <v>ALICE ISD</v>
          </cell>
          <cell r="Q19" t="str">
            <v>'125901</v>
          </cell>
          <cell r="R19" t="str">
            <v>JIM WELLS COUNTY</v>
          </cell>
          <cell r="S19" t="str">
            <v>'125</v>
          </cell>
          <cell r="T19" t="str">
            <v>'02</v>
          </cell>
          <cell r="U19" t="str">
            <v>INDEPENDENT</v>
          </cell>
        </row>
        <row r="20">
          <cell r="A20">
            <v>101903</v>
          </cell>
          <cell r="B20" t="str">
            <v>ALIEF ISD</v>
          </cell>
          <cell r="C20" t="str">
            <v>MR HD CHAMBERS</v>
          </cell>
          <cell r="D20" t="str">
            <v>SUPERINTENDENT</v>
          </cell>
          <cell r="E20" t="str">
            <v>district</v>
          </cell>
          <cell r="F20" t="str">
            <v>4250 COOK RD</v>
          </cell>
          <cell r="G20" t="str">
            <v>HOUSTON</v>
          </cell>
          <cell r="H20" t="str">
            <v>TX</v>
          </cell>
          <cell r="I20">
            <v>77072</v>
          </cell>
          <cell r="J20" t="str">
            <v>(281) 498-8110 ext:2000</v>
          </cell>
          <cell r="K20" t="str">
            <v>(281) 575-1923</v>
          </cell>
          <cell r="L20" t="str">
            <v>barbarajessika.leal@aliefisd.net</v>
          </cell>
          <cell r="M20" t="str">
            <v>MR</v>
          </cell>
          <cell r="N20" t="str">
            <v xml:space="preserve">HD               </v>
          </cell>
          <cell r="O20" t="str">
            <v xml:space="preserve">CHAMBERS                 </v>
          </cell>
          <cell r="P20" t="str">
            <v>ALIEF ISD</v>
          </cell>
          <cell r="Q20" t="str">
            <v>'101903</v>
          </cell>
          <cell r="R20" t="str">
            <v>HARRIS COUNTY</v>
          </cell>
          <cell r="S20" t="str">
            <v>'101</v>
          </cell>
          <cell r="T20" t="str">
            <v>'04</v>
          </cell>
          <cell r="U20" t="str">
            <v>INDEPENDENT</v>
          </cell>
        </row>
        <row r="21">
          <cell r="A21">
            <v>43901</v>
          </cell>
          <cell r="B21" t="str">
            <v>ALLEN ISD</v>
          </cell>
          <cell r="C21" t="str">
            <v>DR SCOTT NIVEN</v>
          </cell>
          <cell r="D21" t="str">
            <v>SUPERINTENDENT</v>
          </cell>
          <cell r="E21" t="str">
            <v>district</v>
          </cell>
          <cell r="F21" t="str">
            <v>P O BOX 13</v>
          </cell>
          <cell r="G21" t="str">
            <v>ALLEN</v>
          </cell>
          <cell r="H21" t="str">
            <v>TX</v>
          </cell>
          <cell r="I21" t="str">
            <v>75013-0013</v>
          </cell>
          <cell r="J21" t="str">
            <v>(972) 727-0511</v>
          </cell>
          <cell r="K21" t="str">
            <v>(972) 727-0518</v>
          </cell>
          <cell r="L21" t="str">
            <v>publicinfo@allenisd.org</v>
          </cell>
          <cell r="M21" t="str">
            <v>DR</v>
          </cell>
          <cell r="N21" t="str">
            <v xml:space="preserve">SCOTT            </v>
          </cell>
          <cell r="O21" t="str">
            <v xml:space="preserve">NIVEN                    </v>
          </cell>
          <cell r="P21" t="str">
            <v>ALLEN ISD</v>
          </cell>
          <cell r="Q21" t="str">
            <v>'043901</v>
          </cell>
          <cell r="R21" t="str">
            <v>COLLIN COUNTY</v>
          </cell>
          <cell r="S21" t="str">
            <v>'043</v>
          </cell>
          <cell r="T21" t="str">
            <v>'10</v>
          </cell>
          <cell r="U21" t="str">
            <v>INDEPENDENT</v>
          </cell>
        </row>
        <row r="22">
          <cell r="A22">
            <v>22901</v>
          </cell>
          <cell r="B22" t="str">
            <v>ALPINE ISD</v>
          </cell>
          <cell r="C22" t="str">
            <v>BECKY N WATLEY</v>
          </cell>
          <cell r="D22" t="str">
            <v>SUPERINTENDENT</v>
          </cell>
          <cell r="E22" t="str">
            <v>district</v>
          </cell>
          <cell r="F22" t="str">
            <v>704 W SUL ROSS AVE</v>
          </cell>
          <cell r="G22" t="str">
            <v>ALPINE</v>
          </cell>
          <cell r="H22" t="str">
            <v>TX</v>
          </cell>
          <cell r="I22" t="str">
            <v>79830-4430</v>
          </cell>
          <cell r="J22" t="str">
            <v>(432) 837-7700</v>
          </cell>
          <cell r="K22" t="str">
            <v>(432) 837-7740</v>
          </cell>
          <cell r="L22" t="str">
            <v>bnwatley@alpine.esc18.net</v>
          </cell>
          <cell r="N22" t="str">
            <v xml:space="preserve">BECKY            </v>
          </cell>
          <cell r="O22" t="str">
            <v xml:space="preserve">WATLEY                   </v>
          </cell>
          <cell r="P22" t="str">
            <v>ALPINE ISD</v>
          </cell>
          <cell r="Q22" t="str">
            <v>'022901</v>
          </cell>
          <cell r="R22" t="str">
            <v>BREWSTER COUNTY</v>
          </cell>
          <cell r="S22" t="str">
            <v>'022</v>
          </cell>
          <cell r="T22" t="str">
            <v>'18</v>
          </cell>
          <cell r="U22" t="str">
            <v>INDEPENDENT</v>
          </cell>
        </row>
        <row r="23">
          <cell r="A23">
            <v>37901</v>
          </cell>
          <cell r="B23" t="str">
            <v>ALTO ISD</v>
          </cell>
          <cell r="C23" t="str">
            <v>MR KERRY BIRDWELL</v>
          </cell>
          <cell r="D23" t="str">
            <v>SUPERINTENDENT</v>
          </cell>
          <cell r="E23" t="str">
            <v>district</v>
          </cell>
          <cell r="F23" t="str">
            <v>244 COUNTY RD 2429</v>
          </cell>
          <cell r="G23" t="str">
            <v>ALTO</v>
          </cell>
          <cell r="H23" t="str">
            <v>TX</v>
          </cell>
          <cell r="I23" t="str">
            <v>75925-9599</v>
          </cell>
          <cell r="J23" t="str">
            <v>(936) 858-7101</v>
          </cell>
          <cell r="K23" t="str">
            <v>(936) 858-2101</v>
          </cell>
          <cell r="L23" t="str">
            <v>kbirdwell@alto.esc7.net</v>
          </cell>
          <cell r="M23" t="str">
            <v>MR</v>
          </cell>
          <cell r="N23" t="str">
            <v xml:space="preserve">KERRY            </v>
          </cell>
          <cell r="O23" t="str">
            <v xml:space="preserve">BIRDWELL                 </v>
          </cell>
          <cell r="P23" t="str">
            <v>ALTO ISD</v>
          </cell>
          <cell r="Q23" t="str">
            <v>'037901</v>
          </cell>
          <cell r="R23" t="str">
            <v>CHEROKEE COUNTY</v>
          </cell>
          <cell r="S23" t="str">
            <v>'037</v>
          </cell>
          <cell r="T23" t="str">
            <v>'07</v>
          </cell>
          <cell r="U23" t="str">
            <v>INDEPENDENT</v>
          </cell>
        </row>
        <row r="24">
          <cell r="A24">
            <v>126901</v>
          </cell>
          <cell r="B24" t="str">
            <v>ALVARADO ISD</v>
          </cell>
          <cell r="C24" t="str">
            <v>DR KENNETH ESTES II</v>
          </cell>
          <cell r="D24" t="str">
            <v>SUPERINTENDENT</v>
          </cell>
          <cell r="E24" t="str">
            <v>district</v>
          </cell>
          <cell r="F24" t="str">
            <v>P O BOX 387</v>
          </cell>
          <cell r="G24" t="str">
            <v>ALVARADO</v>
          </cell>
          <cell r="H24" t="str">
            <v>TX</v>
          </cell>
          <cell r="I24">
            <v>76009</v>
          </cell>
          <cell r="J24" t="str">
            <v>(817) 783-6800</v>
          </cell>
          <cell r="K24" t="str">
            <v>(817) 783-3844</v>
          </cell>
          <cell r="L24" t="str">
            <v>kene@alvaradoisd.net</v>
          </cell>
          <cell r="M24" t="str">
            <v>DR</v>
          </cell>
          <cell r="N24" t="str">
            <v xml:space="preserve">KENNETH          </v>
          </cell>
          <cell r="O24" t="str">
            <v xml:space="preserve">ESTES                    </v>
          </cell>
          <cell r="P24" t="str">
            <v>ALVARADO ISD</v>
          </cell>
          <cell r="Q24" t="str">
            <v>'126901</v>
          </cell>
          <cell r="R24" t="str">
            <v>JOHNSON COUNTY</v>
          </cell>
          <cell r="S24" t="str">
            <v>'126</v>
          </cell>
          <cell r="T24" t="str">
            <v>'11</v>
          </cell>
          <cell r="U24" t="str">
            <v>INDEPENDENT</v>
          </cell>
        </row>
        <row r="25">
          <cell r="A25">
            <v>20901</v>
          </cell>
          <cell r="B25" t="str">
            <v>ALVIN ISD</v>
          </cell>
          <cell r="C25" t="str">
            <v>DR JAMES GILCREASE</v>
          </cell>
          <cell r="D25" t="str">
            <v>SUPERINTENDENT</v>
          </cell>
          <cell r="E25" t="str">
            <v>district</v>
          </cell>
          <cell r="F25" t="str">
            <v>301 E HOUSE ST</v>
          </cell>
          <cell r="G25" t="str">
            <v>ALVIN</v>
          </cell>
          <cell r="H25" t="str">
            <v>TX</v>
          </cell>
          <cell r="I25" t="str">
            <v>77511-3581</v>
          </cell>
          <cell r="J25" t="str">
            <v>(281) 388-1130</v>
          </cell>
          <cell r="K25" t="str">
            <v>(281) 388-0566</v>
          </cell>
          <cell r="L25" t="str">
            <v>bgilcrease@alvinisd.net</v>
          </cell>
          <cell r="M25" t="str">
            <v>DR</v>
          </cell>
          <cell r="N25" t="str">
            <v xml:space="preserve">JAMES            </v>
          </cell>
          <cell r="O25" t="str">
            <v xml:space="preserve">GILCREASE                </v>
          </cell>
          <cell r="P25" t="str">
            <v>ALVIN ISD</v>
          </cell>
          <cell r="Q25" t="str">
            <v>'020901</v>
          </cell>
          <cell r="R25" t="str">
            <v>BRAZORIA COUNTY</v>
          </cell>
          <cell r="S25" t="str">
            <v>'020</v>
          </cell>
          <cell r="T25" t="str">
            <v>'04</v>
          </cell>
          <cell r="U25" t="str">
            <v>INDEPENDENT</v>
          </cell>
        </row>
        <row r="26">
          <cell r="A26">
            <v>249901</v>
          </cell>
          <cell r="B26" t="str">
            <v>ALVORD ISD</v>
          </cell>
          <cell r="C26" t="str">
            <v>DR RANDY MARK BROWN</v>
          </cell>
          <cell r="D26" t="str">
            <v>SUPERINTENDENT</v>
          </cell>
          <cell r="E26" t="str">
            <v>district</v>
          </cell>
          <cell r="F26" t="str">
            <v>P O BOX 70</v>
          </cell>
          <cell r="G26" t="str">
            <v>ALVORD</v>
          </cell>
          <cell r="H26" t="str">
            <v>TX</v>
          </cell>
          <cell r="I26" t="str">
            <v>76225-0070</v>
          </cell>
          <cell r="J26" t="str">
            <v>(940) 427-5975 ext:4005</v>
          </cell>
          <cell r="K26" t="str">
            <v>(940) 427-2313</v>
          </cell>
          <cell r="L26" t="str">
            <v>kmartin@alvordisd.net</v>
          </cell>
          <cell r="M26" t="str">
            <v>DR</v>
          </cell>
          <cell r="N26" t="str">
            <v xml:space="preserve">RANDY            </v>
          </cell>
          <cell r="O26" t="str">
            <v xml:space="preserve">BROWN                    </v>
          </cell>
          <cell r="P26" t="str">
            <v>ALVORD ISD</v>
          </cell>
          <cell r="Q26" t="str">
            <v>'249901</v>
          </cell>
          <cell r="R26" t="str">
            <v>WISE COUNTY</v>
          </cell>
          <cell r="S26" t="str">
            <v>'249</v>
          </cell>
          <cell r="T26" t="str">
            <v>'11</v>
          </cell>
          <cell r="U26" t="str">
            <v>INDEPENDENT</v>
          </cell>
        </row>
        <row r="27">
          <cell r="A27">
            <v>188901</v>
          </cell>
          <cell r="B27" t="str">
            <v>AMARILLO ISD</v>
          </cell>
          <cell r="C27" t="str">
            <v>DR DANA WEST</v>
          </cell>
          <cell r="D27" t="str">
            <v>SUPERINTENDENT</v>
          </cell>
          <cell r="E27" t="str">
            <v>district</v>
          </cell>
          <cell r="F27" t="str">
            <v>7200 I-40 W</v>
          </cell>
          <cell r="G27" t="str">
            <v>AMARILLO</v>
          </cell>
          <cell r="H27" t="str">
            <v>TX</v>
          </cell>
          <cell r="I27" t="str">
            <v>79106-2598</v>
          </cell>
          <cell r="J27" t="str">
            <v>(806) 326-1015</v>
          </cell>
          <cell r="K27" t="str">
            <v>(806) 354-4303</v>
          </cell>
          <cell r="L27" t="str">
            <v>dr.dana.west@amaisd.org</v>
          </cell>
          <cell r="M27" t="str">
            <v>DR</v>
          </cell>
          <cell r="N27" t="str">
            <v xml:space="preserve">DANA             </v>
          </cell>
          <cell r="O27" t="str">
            <v xml:space="preserve">WEST                     </v>
          </cell>
          <cell r="P27" t="str">
            <v>AMARILLO ISD</v>
          </cell>
          <cell r="Q27" t="str">
            <v>'188901</v>
          </cell>
          <cell r="R27" t="str">
            <v>POTTER COUNTY</v>
          </cell>
          <cell r="S27" t="str">
            <v>'188</v>
          </cell>
          <cell r="T27" t="str">
            <v>'16</v>
          </cell>
          <cell r="U27" t="str">
            <v>INDEPENDENT</v>
          </cell>
        </row>
        <row r="28">
          <cell r="A28">
            <v>140901</v>
          </cell>
          <cell r="B28" t="str">
            <v>AMHERST ISD</v>
          </cell>
          <cell r="C28" t="str">
            <v>MR JOEL WADE RODGERS</v>
          </cell>
          <cell r="D28" t="str">
            <v>SUPERINTENDENT</v>
          </cell>
          <cell r="E28" t="str">
            <v>district</v>
          </cell>
          <cell r="F28" t="str">
            <v>P O BOX 248</v>
          </cell>
          <cell r="G28" t="str">
            <v>AMHERST</v>
          </cell>
          <cell r="H28" t="str">
            <v>TX</v>
          </cell>
          <cell r="I28" t="str">
            <v>79312-0248</v>
          </cell>
          <cell r="J28" t="str">
            <v>(806) 246-7729</v>
          </cell>
          <cell r="K28" t="str">
            <v>(806) 246-3649</v>
          </cell>
          <cell r="L28" t="str">
            <v>jorodgers@esc17.net</v>
          </cell>
          <cell r="M28" t="str">
            <v>MR</v>
          </cell>
          <cell r="N28" t="str">
            <v xml:space="preserve">JOEL             </v>
          </cell>
          <cell r="O28" t="str">
            <v xml:space="preserve">RODGERS                  </v>
          </cell>
          <cell r="P28" t="str">
            <v>AMHERST ISD</v>
          </cell>
          <cell r="Q28" t="str">
            <v>'140901</v>
          </cell>
          <cell r="R28" t="str">
            <v>LAMB COUNTY</v>
          </cell>
          <cell r="S28" t="str">
            <v>'140</v>
          </cell>
          <cell r="T28" t="str">
            <v>'17</v>
          </cell>
          <cell r="U28" t="str">
            <v>INDEPENDENT</v>
          </cell>
        </row>
        <row r="29">
          <cell r="A29">
            <v>36901</v>
          </cell>
          <cell r="B29" t="str">
            <v>ANAHUAC ISD</v>
          </cell>
          <cell r="C29" t="str">
            <v>MR JAMES HOPPER</v>
          </cell>
          <cell r="D29" t="str">
            <v>SUPERINTENDENT</v>
          </cell>
          <cell r="E29" t="str">
            <v>district</v>
          </cell>
          <cell r="F29" t="str">
            <v>P O BOX 369</v>
          </cell>
          <cell r="G29" t="str">
            <v>ANAHUAC</v>
          </cell>
          <cell r="H29" t="str">
            <v>TX</v>
          </cell>
          <cell r="I29" t="str">
            <v>77514-0369</v>
          </cell>
          <cell r="J29" t="str">
            <v>(409) 267-2001</v>
          </cell>
          <cell r="K29" t="str">
            <v>(409) 267-3855</v>
          </cell>
          <cell r="L29" t="str">
            <v>hopperj@anahuacisd.net</v>
          </cell>
          <cell r="M29" t="str">
            <v>MR</v>
          </cell>
          <cell r="N29" t="str">
            <v xml:space="preserve">JAMES            </v>
          </cell>
          <cell r="O29" t="str">
            <v xml:space="preserve">HOPPER                   </v>
          </cell>
          <cell r="P29" t="str">
            <v>ANAHUAC ISD</v>
          </cell>
          <cell r="Q29" t="str">
            <v>'036901</v>
          </cell>
          <cell r="R29" t="str">
            <v>CHAMBERS COUNTY</v>
          </cell>
          <cell r="S29" t="str">
            <v>'036</v>
          </cell>
          <cell r="T29" t="str">
            <v>'04</v>
          </cell>
          <cell r="U29" t="str">
            <v>INDEPENDENT</v>
          </cell>
        </row>
        <row r="30">
          <cell r="A30">
            <v>93901</v>
          </cell>
          <cell r="B30" t="str">
            <v>ANDERSON-SHIRO CISD</v>
          </cell>
          <cell r="C30" t="str">
            <v>SCOTT EVERETTE BEENE</v>
          </cell>
          <cell r="D30" t="str">
            <v>SUPERINTENDENT</v>
          </cell>
          <cell r="E30" t="str">
            <v>district</v>
          </cell>
          <cell r="F30" t="str">
            <v>458 FM 149 W</v>
          </cell>
          <cell r="G30" t="str">
            <v>ANDERSON</v>
          </cell>
          <cell r="H30" t="str">
            <v>TX</v>
          </cell>
          <cell r="I30">
            <v>77830</v>
          </cell>
          <cell r="J30" t="str">
            <v>(936) 873-4500</v>
          </cell>
          <cell r="K30" t="str">
            <v>(936) 873-4515</v>
          </cell>
          <cell r="L30" t="str">
            <v>mmcclosky@ascisd.net</v>
          </cell>
          <cell r="N30" t="str">
            <v xml:space="preserve">SCOTT            </v>
          </cell>
          <cell r="O30" t="str">
            <v xml:space="preserve">BEENE                    </v>
          </cell>
          <cell r="P30" t="str">
            <v>ANDERSON-SHIRO CISD</v>
          </cell>
          <cell r="Q30" t="str">
            <v>'093901</v>
          </cell>
          <cell r="R30" t="str">
            <v>GRIMES COUNTY</v>
          </cell>
          <cell r="S30" t="str">
            <v>'093</v>
          </cell>
          <cell r="T30" t="str">
            <v>'06</v>
          </cell>
          <cell r="U30" t="str">
            <v>INDEPENDENT</v>
          </cell>
        </row>
        <row r="31">
          <cell r="A31">
            <v>2901</v>
          </cell>
          <cell r="B31" t="str">
            <v>ANDREWS ISD</v>
          </cell>
          <cell r="C31" t="str">
            <v>DR BOBBY AZAM</v>
          </cell>
          <cell r="D31" t="str">
            <v>SUPERINTENDENT</v>
          </cell>
          <cell r="E31" t="str">
            <v>district</v>
          </cell>
          <cell r="F31" t="str">
            <v>405 NW 3RD ST</v>
          </cell>
          <cell r="G31" t="str">
            <v>ANDREWS</v>
          </cell>
          <cell r="H31" t="str">
            <v>TX</v>
          </cell>
          <cell r="I31" t="str">
            <v>79714-5098</v>
          </cell>
          <cell r="J31" t="str">
            <v>(432) 523-3640 ext:1756</v>
          </cell>
          <cell r="K31" t="str">
            <v>(432) 523-3343</v>
          </cell>
          <cell r="L31" t="str">
            <v>bazam@andrews.esc18.net</v>
          </cell>
          <cell r="M31" t="str">
            <v>DR</v>
          </cell>
          <cell r="N31" t="str">
            <v xml:space="preserve">BOBBY            </v>
          </cell>
          <cell r="O31" t="str">
            <v xml:space="preserve">AZAM                     </v>
          </cell>
          <cell r="P31" t="str">
            <v>ANDREWS ISD</v>
          </cell>
          <cell r="Q31" t="str">
            <v>'002901</v>
          </cell>
          <cell r="R31" t="str">
            <v>ANDREWS COUNTY</v>
          </cell>
          <cell r="S31" t="str">
            <v>'002</v>
          </cell>
          <cell r="T31" t="str">
            <v>'18</v>
          </cell>
          <cell r="U31" t="str">
            <v>INDEPENDENT</v>
          </cell>
        </row>
        <row r="32">
          <cell r="A32">
            <v>20902</v>
          </cell>
          <cell r="B32" t="str">
            <v>ANGLETON ISD</v>
          </cell>
          <cell r="C32" t="str">
            <v>DR PATRICIA WALKER</v>
          </cell>
          <cell r="D32" t="str">
            <v>SUPERINTENDENT</v>
          </cell>
          <cell r="E32" t="str">
            <v>district</v>
          </cell>
          <cell r="F32" t="str">
            <v>1900 N DOWNING RD</v>
          </cell>
          <cell r="G32" t="str">
            <v>ANGLETON</v>
          </cell>
          <cell r="H32" t="str">
            <v>TX</v>
          </cell>
          <cell r="I32" t="str">
            <v>77515-3799</v>
          </cell>
          <cell r="J32" t="str">
            <v>(979) 864-8025</v>
          </cell>
          <cell r="K32" t="str">
            <v>(979) 864-8070</v>
          </cell>
          <cell r="L32" t="str">
            <v>slopez@angletonisd.net</v>
          </cell>
          <cell r="M32" t="str">
            <v>DR</v>
          </cell>
          <cell r="N32" t="str">
            <v xml:space="preserve">PATRICIA         </v>
          </cell>
          <cell r="O32" t="str">
            <v xml:space="preserve">WALKER                   </v>
          </cell>
          <cell r="P32" t="str">
            <v>ANGLETON ISD</v>
          </cell>
          <cell r="Q32" t="str">
            <v>'020902</v>
          </cell>
          <cell r="R32" t="str">
            <v>BRAZORIA COUNTY</v>
          </cell>
          <cell r="S32" t="str">
            <v>'020</v>
          </cell>
          <cell r="T32" t="str">
            <v>'04</v>
          </cell>
          <cell r="U32" t="str">
            <v>INDEPENDENT</v>
          </cell>
        </row>
        <row r="33">
          <cell r="A33">
            <v>43902</v>
          </cell>
          <cell r="B33" t="str">
            <v>ANNA ISD</v>
          </cell>
          <cell r="C33" t="str">
            <v>PATRICK SLAUGHTER</v>
          </cell>
          <cell r="D33" t="str">
            <v>SUPERINTENDENT</v>
          </cell>
          <cell r="E33" t="str">
            <v>district</v>
          </cell>
          <cell r="F33" t="str">
            <v>501 S SHERLEY AVE</v>
          </cell>
          <cell r="G33" t="str">
            <v>ANNA</v>
          </cell>
          <cell r="H33" t="str">
            <v>TX</v>
          </cell>
          <cell r="I33" t="str">
            <v>75409-0128</v>
          </cell>
          <cell r="J33" t="str">
            <v>(972) 924-1000</v>
          </cell>
          <cell r="K33" t="str">
            <v>(972) 924-1001</v>
          </cell>
          <cell r="L33" t="str">
            <v>heather.mackey@annaisd.org</v>
          </cell>
          <cell r="N33" t="str">
            <v xml:space="preserve">PATRICK          </v>
          </cell>
          <cell r="O33" t="str">
            <v xml:space="preserve">SLAUGHTER                </v>
          </cell>
          <cell r="P33" t="str">
            <v>ANNA ISD</v>
          </cell>
          <cell r="Q33" t="str">
            <v>'043902</v>
          </cell>
          <cell r="R33" t="str">
            <v>COLLIN COUNTY</v>
          </cell>
          <cell r="S33" t="str">
            <v>'043</v>
          </cell>
          <cell r="T33" t="str">
            <v>'10</v>
          </cell>
          <cell r="U33" t="str">
            <v>INDEPENDENT</v>
          </cell>
        </row>
        <row r="34">
          <cell r="A34">
            <v>127901</v>
          </cell>
          <cell r="B34" t="str">
            <v>ANSON ISD</v>
          </cell>
          <cell r="C34" t="str">
            <v>JAY M BACCUS</v>
          </cell>
          <cell r="D34" t="str">
            <v>SUPERINTENDENT</v>
          </cell>
          <cell r="E34" t="str">
            <v>district</v>
          </cell>
          <cell r="F34" t="str">
            <v>1431 COMMERCIAL AVE</v>
          </cell>
          <cell r="G34" t="str">
            <v>ANSON</v>
          </cell>
          <cell r="H34" t="str">
            <v>TX</v>
          </cell>
          <cell r="I34" t="str">
            <v>79501-5207</v>
          </cell>
          <cell r="J34" t="str">
            <v>(325) 823-3671</v>
          </cell>
          <cell r="K34" t="str">
            <v>(325) 823-4444</v>
          </cell>
          <cell r="L34" t="str">
            <v>jbaccus@anson.esc14.net</v>
          </cell>
          <cell r="N34" t="str">
            <v xml:space="preserve">JAY              </v>
          </cell>
          <cell r="O34" t="str">
            <v xml:space="preserve">BACCUS                   </v>
          </cell>
          <cell r="P34" t="str">
            <v>ANSON ISD</v>
          </cell>
          <cell r="Q34" t="str">
            <v>'127901</v>
          </cell>
          <cell r="R34" t="str">
            <v>JONES COUNTY</v>
          </cell>
          <cell r="S34" t="str">
            <v>'127</v>
          </cell>
          <cell r="T34" t="str">
            <v>'14</v>
          </cell>
          <cell r="U34" t="str">
            <v>INDEPENDENT</v>
          </cell>
        </row>
        <row r="35">
          <cell r="A35">
            <v>71906</v>
          </cell>
          <cell r="B35" t="str">
            <v>ANTHONY ISD</v>
          </cell>
          <cell r="C35" t="str">
            <v>DR STEVEN SALDIVAR</v>
          </cell>
          <cell r="D35" t="str">
            <v>SUPERINTENDENT</v>
          </cell>
          <cell r="E35" t="str">
            <v>district</v>
          </cell>
          <cell r="F35" t="str">
            <v>840 SIXTH ST</v>
          </cell>
          <cell r="G35" t="str">
            <v>ANTHONY</v>
          </cell>
          <cell r="H35" t="str">
            <v>TX</v>
          </cell>
          <cell r="I35">
            <v>79821</v>
          </cell>
          <cell r="J35" t="str">
            <v>(915) 886-6506</v>
          </cell>
          <cell r="K35" t="str">
            <v>(915) 886-2420</v>
          </cell>
          <cell r="L35" t="str">
            <v>ssaldivar@anthonyisd.net</v>
          </cell>
          <cell r="M35" t="str">
            <v>DR</v>
          </cell>
          <cell r="N35" t="str">
            <v xml:space="preserve">STEVEN           </v>
          </cell>
          <cell r="O35" t="str">
            <v xml:space="preserve">SALDIVAR                 </v>
          </cell>
          <cell r="P35" t="str">
            <v>ANTHONY ISD</v>
          </cell>
          <cell r="Q35" t="str">
            <v>'071906</v>
          </cell>
          <cell r="R35" t="str">
            <v>EL PASO COUNTY</v>
          </cell>
          <cell r="S35" t="str">
            <v>'071</v>
          </cell>
          <cell r="T35" t="str">
            <v>'19</v>
          </cell>
          <cell r="U35" t="str">
            <v>INDEPENDENT</v>
          </cell>
        </row>
        <row r="36">
          <cell r="A36">
            <v>110901</v>
          </cell>
          <cell r="B36" t="str">
            <v>ANTON ISD</v>
          </cell>
          <cell r="C36" t="str">
            <v>MR DWIGHT RICE</v>
          </cell>
          <cell r="D36" t="str">
            <v>SUPERINTENDENT</v>
          </cell>
          <cell r="E36" t="str">
            <v>district</v>
          </cell>
          <cell r="F36" t="str">
            <v>P O BOX 309</v>
          </cell>
          <cell r="G36" t="str">
            <v>ANTON</v>
          </cell>
          <cell r="H36" t="str">
            <v>TX</v>
          </cell>
          <cell r="I36" t="str">
            <v>79313-0309</v>
          </cell>
          <cell r="J36" t="str">
            <v xml:space="preserve">(806) 997-2301 ext:200 </v>
          </cell>
          <cell r="K36" t="str">
            <v>(806) 997-2062</v>
          </cell>
          <cell r="L36" t="str">
            <v>dwightrice@antonisd.org</v>
          </cell>
          <cell r="M36" t="str">
            <v>MR</v>
          </cell>
          <cell r="N36" t="str">
            <v xml:space="preserve">DWIGHT           </v>
          </cell>
          <cell r="O36" t="str">
            <v xml:space="preserve">RICE                     </v>
          </cell>
          <cell r="P36" t="str">
            <v>ANTON ISD</v>
          </cell>
          <cell r="Q36" t="str">
            <v>'110901</v>
          </cell>
          <cell r="R36" t="str">
            <v>HOCKLEY COUNTY</v>
          </cell>
          <cell r="S36" t="str">
            <v>'110</v>
          </cell>
          <cell r="T36" t="str">
            <v>'17</v>
          </cell>
          <cell r="U36" t="str">
            <v>INDEPENDENT</v>
          </cell>
        </row>
        <row r="37">
          <cell r="A37">
            <v>228905</v>
          </cell>
          <cell r="B37" t="str">
            <v>APPLE SPRINGS ISD</v>
          </cell>
          <cell r="C37" t="str">
            <v>CODY MOREE</v>
          </cell>
          <cell r="D37" t="str">
            <v>INTERIM SUPERINTENDENT</v>
          </cell>
          <cell r="E37" t="str">
            <v>district</v>
          </cell>
          <cell r="F37" t="str">
            <v>P O BOX 125</v>
          </cell>
          <cell r="G37" t="str">
            <v>APPLE SPRINGS</v>
          </cell>
          <cell r="H37" t="str">
            <v>TX</v>
          </cell>
          <cell r="I37" t="str">
            <v>75926-0125</v>
          </cell>
          <cell r="J37" t="str">
            <v>(936) 435-8313</v>
          </cell>
          <cell r="K37" t="str">
            <v>(936) 435-8473</v>
          </cell>
          <cell r="L37" t="str">
            <v>cmoree@asisd.com</v>
          </cell>
          <cell r="N37" t="str">
            <v xml:space="preserve">CODY             </v>
          </cell>
          <cell r="O37" t="str">
            <v xml:space="preserve">MOREE                    </v>
          </cell>
          <cell r="P37" t="str">
            <v>APPLE SPRINGS ISD</v>
          </cell>
          <cell r="Q37" t="str">
            <v>'228905</v>
          </cell>
          <cell r="R37" t="str">
            <v>TRINITY COUNTY</v>
          </cell>
          <cell r="S37" t="str">
            <v>'228</v>
          </cell>
          <cell r="T37" t="str">
            <v>'06</v>
          </cell>
          <cell r="U37" t="str">
            <v>INDEPENDENT</v>
          </cell>
        </row>
        <row r="38">
          <cell r="A38">
            <v>109912</v>
          </cell>
          <cell r="B38" t="str">
            <v>AQUILLA ISD</v>
          </cell>
          <cell r="C38" t="str">
            <v>DR DAVID EDISON</v>
          </cell>
          <cell r="D38" t="str">
            <v>SUPERINTENDENT</v>
          </cell>
          <cell r="E38" t="str">
            <v>district</v>
          </cell>
          <cell r="F38" t="str">
            <v>404 N RICHARDS</v>
          </cell>
          <cell r="G38" t="str">
            <v>AQUILLA</v>
          </cell>
          <cell r="H38" t="str">
            <v>TX</v>
          </cell>
          <cell r="I38" t="str">
            <v>76622-9701</v>
          </cell>
          <cell r="J38" t="str">
            <v>(254) 694-3770</v>
          </cell>
          <cell r="K38" t="str">
            <v>(254) 694-6237</v>
          </cell>
          <cell r="L38" t="str">
            <v>david.edison@aquillaisd.net</v>
          </cell>
          <cell r="M38" t="str">
            <v>DR</v>
          </cell>
          <cell r="N38" t="str">
            <v xml:space="preserve">DAVID            </v>
          </cell>
          <cell r="O38" t="str">
            <v xml:space="preserve">EDISON                   </v>
          </cell>
          <cell r="P38" t="str">
            <v>AQUILLA ISD</v>
          </cell>
          <cell r="Q38" t="str">
            <v>'109912</v>
          </cell>
          <cell r="R38" t="str">
            <v>HILL COUNTY</v>
          </cell>
          <cell r="S38" t="str">
            <v>'109</v>
          </cell>
          <cell r="T38" t="str">
            <v>'12</v>
          </cell>
          <cell r="U38" t="str">
            <v>INDEPENDENT</v>
          </cell>
        </row>
        <row r="39">
          <cell r="A39">
            <v>4901</v>
          </cell>
          <cell r="B39" t="str">
            <v>ARANSAS COUNTY ISD</v>
          </cell>
          <cell r="C39" t="str">
            <v>MR JOSEPH T PATEK III</v>
          </cell>
          <cell r="D39" t="str">
            <v>SUPERINTENDENT</v>
          </cell>
          <cell r="E39" t="str">
            <v>district</v>
          </cell>
          <cell r="F39" t="str">
            <v>P O BOX 907</v>
          </cell>
          <cell r="G39" t="str">
            <v>ROCKPORT</v>
          </cell>
          <cell r="H39" t="str">
            <v>TX</v>
          </cell>
          <cell r="I39" t="str">
            <v>78381-0907</v>
          </cell>
          <cell r="J39" t="str">
            <v>(361) 790-2212 ext:8003</v>
          </cell>
          <cell r="K39" t="str">
            <v>(361) 790-2299</v>
          </cell>
          <cell r="L39" t="str">
            <v>jpatek@acisd.org</v>
          </cell>
          <cell r="M39" t="str">
            <v>MR</v>
          </cell>
          <cell r="N39" t="str">
            <v xml:space="preserve">JOSEPH           </v>
          </cell>
          <cell r="O39" t="str">
            <v xml:space="preserve">PATEK                    </v>
          </cell>
          <cell r="P39" t="str">
            <v>ARANSAS COUNTY ISD</v>
          </cell>
          <cell r="Q39" t="str">
            <v>'004901</v>
          </cell>
          <cell r="R39" t="str">
            <v>ARANSAS COUNTY</v>
          </cell>
          <cell r="S39" t="str">
            <v>'004</v>
          </cell>
          <cell r="T39" t="str">
            <v>'02</v>
          </cell>
          <cell r="U39" t="str">
            <v>INDEPENDENT</v>
          </cell>
        </row>
        <row r="40">
          <cell r="A40">
            <v>205901</v>
          </cell>
          <cell r="B40" t="str">
            <v>ARANSAS PASS ISD</v>
          </cell>
          <cell r="C40" t="str">
            <v>MR MARK KEMP</v>
          </cell>
          <cell r="D40" t="str">
            <v>SUPERINTENDENT</v>
          </cell>
          <cell r="E40" t="str">
            <v>district</v>
          </cell>
          <cell r="F40" t="str">
            <v>2300 MCMULLEN LANE STE #600</v>
          </cell>
          <cell r="G40" t="str">
            <v>ARANSAS PASS</v>
          </cell>
          <cell r="H40" t="str">
            <v>TX</v>
          </cell>
          <cell r="I40" t="str">
            <v>78336-2442</v>
          </cell>
          <cell r="J40" t="str">
            <v xml:space="preserve">(361) 758-4200 ext:109 </v>
          </cell>
          <cell r="K40" t="str">
            <v>(361) 758-2962</v>
          </cell>
          <cell r="L40" t="str">
            <v>mkemp@apisd.org</v>
          </cell>
          <cell r="M40" t="str">
            <v>MR</v>
          </cell>
          <cell r="N40" t="str">
            <v xml:space="preserve">MARK             </v>
          </cell>
          <cell r="O40" t="str">
            <v xml:space="preserve">KEMP                     </v>
          </cell>
          <cell r="P40" t="str">
            <v>ARANSAS PASS ISD</v>
          </cell>
          <cell r="Q40" t="str">
            <v>'205901</v>
          </cell>
          <cell r="R40" t="str">
            <v>SAN PATRICIO COUNTY</v>
          </cell>
          <cell r="S40" t="str">
            <v>'205</v>
          </cell>
          <cell r="T40" t="str">
            <v>'02</v>
          </cell>
          <cell r="U40" t="str">
            <v>INDEPENDENT</v>
          </cell>
        </row>
        <row r="41">
          <cell r="A41">
            <v>5901</v>
          </cell>
          <cell r="B41" t="str">
            <v>ARCHER CITY ISD</v>
          </cell>
          <cell r="C41" t="str">
            <v>MR CD KNOBLOCH</v>
          </cell>
          <cell r="D41" t="str">
            <v>SUPERINTENDENT</v>
          </cell>
          <cell r="E41" t="str">
            <v>district</v>
          </cell>
          <cell r="F41" t="str">
            <v>P O BOX 926</v>
          </cell>
          <cell r="G41" t="str">
            <v>ARCHER CITY</v>
          </cell>
          <cell r="H41" t="str">
            <v>TX</v>
          </cell>
          <cell r="I41" t="str">
            <v>76351-0926</v>
          </cell>
          <cell r="J41" t="str">
            <v>(940) 574-4536</v>
          </cell>
          <cell r="K41" t="str">
            <v>(940) 574-4051</v>
          </cell>
          <cell r="L41" t="str">
            <v>cknobloch@archercityisd.net</v>
          </cell>
          <cell r="M41" t="str">
            <v>MR</v>
          </cell>
          <cell r="N41" t="str">
            <v xml:space="preserve">CD               </v>
          </cell>
          <cell r="O41" t="str">
            <v xml:space="preserve">KNOBLOCH                 </v>
          </cell>
          <cell r="P41" t="str">
            <v>ARCHER CITY ISD</v>
          </cell>
          <cell r="Q41" t="str">
            <v>'005901</v>
          </cell>
          <cell r="R41" t="str">
            <v>ARCHER COUNTY</v>
          </cell>
          <cell r="S41" t="str">
            <v>'005</v>
          </cell>
          <cell r="T41" t="str">
            <v>'09</v>
          </cell>
          <cell r="U41" t="str">
            <v>INDEPENDENT</v>
          </cell>
        </row>
        <row r="42">
          <cell r="A42">
            <v>61910</v>
          </cell>
          <cell r="B42" t="str">
            <v>ARGYLE ISD</v>
          </cell>
          <cell r="C42" t="str">
            <v>DR TELENA WRIGHT</v>
          </cell>
          <cell r="D42" t="str">
            <v>SUPERINTENDENT</v>
          </cell>
          <cell r="E42" t="str">
            <v>district</v>
          </cell>
          <cell r="F42" t="str">
            <v>800 EAGLE DR</v>
          </cell>
          <cell r="G42" t="str">
            <v>ARGYLE</v>
          </cell>
          <cell r="H42" t="str">
            <v>TX</v>
          </cell>
          <cell r="I42" t="str">
            <v>76226-0989</v>
          </cell>
          <cell r="J42" t="str">
            <v>(940) 464-7241 ext:1002</v>
          </cell>
          <cell r="K42" t="str">
            <v>(940) 464-7297</v>
          </cell>
          <cell r="L42" t="str">
            <v>twright@argyleisd.com</v>
          </cell>
          <cell r="M42" t="str">
            <v>DR</v>
          </cell>
          <cell r="N42" t="str">
            <v xml:space="preserve">TELENA           </v>
          </cell>
          <cell r="O42" t="str">
            <v xml:space="preserve">WRIGHT                   </v>
          </cell>
          <cell r="P42" t="str">
            <v>ARGYLE ISD</v>
          </cell>
          <cell r="Q42" t="str">
            <v>'061910</v>
          </cell>
          <cell r="R42" t="str">
            <v>DENTON COUNTY</v>
          </cell>
          <cell r="S42" t="str">
            <v>'061</v>
          </cell>
          <cell r="T42" t="str">
            <v>'11</v>
          </cell>
          <cell r="U42" t="str">
            <v>INDEPENDENT</v>
          </cell>
        </row>
        <row r="43">
          <cell r="A43">
            <v>220901</v>
          </cell>
          <cell r="B43" t="str">
            <v>ARLINGTON ISD</v>
          </cell>
          <cell r="C43" t="str">
            <v>DR MARCELO CAVAZOS</v>
          </cell>
          <cell r="D43" t="str">
            <v>SUPERINTENDENT</v>
          </cell>
          <cell r="E43" t="str">
            <v>district</v>
          </cell>
          <cell r="F43" t="str">
            <v>1203 W PIONEER PKWY</v>
          </cell>
          <cell r="G43" t="str">
            <v>ARLINGTON</v>
          </cell>
          <cell r="H43" t="str">
            <v>TX</v>
          </cell>
          <cell r="I43" t="str">
            <v>76013-6246</v>
          </cell>
          <cell r="J43" t="str">
            <v>(682) 867-7344</v>
          </cell>
          <cell r="K43" t="str">
            <v>(817) 459-7299</v>
          </cell>
          <cell r="L43" t="str">
            <v>mcavazos@aisd.net</v>
          </cell>
          <cell r="M43" t="str">
            <v>DR</v>
          </cell>
          <cell r="N43" t="str">
            <v xml:space="preserve">MARCELO          </v>
          </cell>
          <cell r="O43" t="str">
            <v xml:space="preserve">CAVAZOS                  </v>
          </cell>
          <cell r="P43" t="str">
            <v>ARLINGTON ISD</v>
          </cell>
          <cell r="Q43" t="str">
            <v>'220901</v>
          </cell>
          <cell r="R43" t="str">
            <v>TARRANT COUNTY</v>
          </cell>
          <cell r="S43" t="str">
            <v>'220</v>
          </cell>
          <cell r="T43" t="str">
            <v>'11</v>
          </cell>
          <cell r="U43" t="str">
            <v>INDEPENDENT</v>
          </cell>
        </row>
        <row r="44">
          <cell r="A44">
            <v>212901</v>
          </cell>
          <cell r="B44" t="str">
            <v>ARP ISD</v>
          </cell>
          <cell r="C44" t="str">
            <v>MR DWIGHT G THOMAS</v>
          </cell>
          <cell r="D44" t="str">
            <v>SUPERINTENDENT</v>
          </cell>
          <cell r="E44" t="str">
            <v>district</v>
          </cell>
          <cell r="F44" t="str">
            <v>P O BOX 70</v>
          </cell>
          <cell r="G44" t="str">
            <v>ARP</v>
          </cell>
          <cell r="H44" t="str">
            <v>TX</v>
          </cell>
          <cell r="I44" t="str">
            <v>75750-0070</v>
          </cell>
          <cell r="J44" t="str">
            <v>(903) 859-8482 ext:2224</v>
          </cell>
          <cell r="K44" t="str">
            <v>(903) 859-2621</v>
          </cell>
          <cell r="L44" t="str">
            <v>dwight@arpisd.org</v>
          </cell>
          <cell r="M44" t="str">
            <v>MR</v>
          </cell>
          <cell r="N44" t="str">
            <v xml:space="preserve">DWIGHT           </v>
          </cell>
          <cell r="O44" t="str">
            <v xml:space="preserve">THOMAS                   </v>
          </cell>
          <cell r="P44" t="str">
            <v>ARP ISD</v>
          </cell>
          <cell r="Q44" t="str">
            <v>'212901</v>
          </cell>
          <cell r="R44" t="str">
            <v>SMITH COUNTY</v>
          </cell>
          <cell r="S44" t="str">
            <v>'212</v>
          </cell>
          <cell r="T44" t="str">
            <v>'07</v>
          </cell>
          <cell r="U44" t="str">
            <v>INDEPENDENT</v>
          </cell>
        </row>
        <row r="45">
          <cell r="A45">
            <v>217901</v>
          </cell>
          <cell r="B45" t="str">
            <v>ASPERMONT ISD</v>
          </cell>
          <cell r="C45" t="str">
            <v>TIM BARTRAM</v>
          </cell>
          <cell r="D45" t="str">
            <v>SUPERINTENDENT</v>
          </cell>
          <cell r="E45" t="str">
            <v>district</v>
          </cell>
          <cell r="F45" t="str">
            <v>P O BOX 549</v>
          </cell>
          <cell r="G45" t="str">
            <v>ASPERMONT</v>
          </cell>
          <cell r="H45" t="str">
            <v>TX</v>
          </cell>
          <cell r="I45" t="str">
            <v>79502-0549</v>
          </cell>
          <cell r="J45" t="str">
            <v>(940) 989-3355</v>
          </cell>
          <cell r="K45" t="str">
            <v>(940) 989-3353</v>
          </cell>
          <cell r="L45" t="str">
            <v>amartin@aspermont.esc14.net</v>
          </cell>
          <cell r="N45" t="str">
            <v xml:space="preserve">TIM              </v>
          </cell>
          <cell r="O45" t="str">
            <v xml:space="preserve">BARTRAM                  </v>
          </cell>
          <cell r="P45" t="str">
            <v>ASPERMONT ISD</v>
          </cell>
          <cell r="Q45" t="str">
            <v>'217901</v>
          </cell>
          <cell r="R45" t="str">
            <v>STONEWALL COUNTY</v>
          </cell>
          <cell r="S45" t="str">
            <v>'217</v>
          </cell>
          <cell r="T45" t="str">
            <v>'14</v>
          </cell>
          <cell r="U45" t="str">
            <v>INDEPENDENT</v>
          </cell>
        </row>
        <row r="46">
          <cell r="A46">
            <v>107901</v>
          </cell>
          <cell r="B46" t="str">
            <v>ATHENS ISD</v>
          </cell>
          <cell r="C46" t="str">
            <v>STEPHEN BLAKE STILES</v>
          </cell>
          <cell r="D46" t="str">
            <v>SUPERINTENDENT</v>
          </cell>
          <cell r="E46" t="str">
            <v>district</v>
          </cell>
          <cell r="F46" t="str">
            <v>104 HAWN ST</v>
          </cell>
          <cell r="G46" t="str">
            <v>ATHENS</v>
          </cell>
          <cell r="H46" t="str">
            <v>TX</v>
          </cell>
          <cell r="I46" t="str">
            <v>75751-2423</v>
          </cell>
          <cell r="J46" t="str">
            <v>(903) 677-6903</v>
          </cell>
          <cell r="K46" t="str">
            <v>(903) 677-1485</v>
          </cell>
          <cell r="L46" t="str">
            <v>bstiles@athensisd.net</v>
          </cell>
          <cell r="N46" t="str">
            <v xml:space="preserve">STEPHEN          </v>
          </cell>
          <cell r="O46" t="str">
            <v xml:space="preserve">STILES                   </v>
          </cell>
          <cell r="P46" t="str">
            <v>ATHENS ISD</v>
          </cell>
          <cell r="Q46" t="str">
            <v>'107901</v>
          </cell>
          <cell r="R46" t="str">
            <v>HENDERSON COUNTY</v>
          </cell>
          <cell r="S46" t="str">
            <v>'107</v>
          </cell>
          <cell r="T46" t="str">
            <v>'10</v>
          </cell>
          <cell r="U46" t="str">
            <v>INDEPENDENT</v>
          </cell>
        </row>
        <row r="47">
          <cell r="A47">
            <v>34901</v>
          </cell>
          <cell r="B47" t="str">
            <v>ATLANTA ISD</v>
          </cell>
          <cell r="C47" t="str">
            <v>MR SIDNEY HARRIST</v>
          </cell>
          <cell r="D47" t="str">
            <v>SUPERINTENDENT</v>
          </cell>
          <cell r="E47" t="str">
            <v>district</v>
          </cell>
          <cell r="F47" t="str">
            <v>106 W MAIN ST</v>
          </cell>
          <cell r="G47" t="str">
            <v>ATLANTA</v>
          </cell>
          <cell r="H47" t="str">
            <v>TX</v>
          </cell>
          <cell r="I47">
            <v>75551</v>
          </cell>
          <cell r="J47" t="str">
            <v>(903) 796-4194 ext:1011</v>
          </cell>
          <cell r="K47" t="str">
            <v>(903) 799-1004</v>
          </cell>
          <cell r="L47" t="str">
            <v>sharrist@atlisd.net</v>
          </cell>
          <cell r="M47" t="str">
            <v>MR</v>
          </cell>
          <cell r="N47" t="str">
            <v xml:space="preserve">SIDNEY           </v>
          </cell>
          <cell r="O47" t="str">
            <v xml:space="preserve">HARRIST                  </v>
          </cell>
          <cell r="P47" t="str">
            <v>ATLANTA ISD</v>
          </cell>
          <cell r="Q47" t="str">
            <v>'034901</v>
          </cell>
          <cell r="R47" t="str">
            <v>CASS COUNTY</v>
          </cell>
          <cell r="S47" t="str">
            <v>'034</v>
          </cell>
          <cell r="T47" t="str">
            <v>'08</v>
          </cell>
          <cell r="U47" t="str">
            <v>INDEPENDENT</v>
          </cell>
        </row>
        <row r="48">
          <cell r="A48">
            <v>61907</v>
          </cell>
          <cell r="B48" t="str">
            <v>AUBREY ISD</v>
          </cell>
          <cell r="C48" t="str">
            <v>DR DAVID BRYAN BELDING</v>
          </cell>
          <cell r="D48" t="str">
            <v>SUPERINTENDENT</v>
          </cell>
          <cell r="E48" t="str">
            <v>district</v>
          </cell>
          <cell r="F48" t="str">
            <v>415 TISDELL LN</v>
          </cell>
          <cell r="G48" t="str">
            <v>AUBREY</v>
          </cell>
          <cell r="H48" t="str">
            <v>TX</v>
          </cell>
          <cell r="I48" t="str">
            <v>76227-9619</v>
          </cell>
          <cell r="J48" t="str">
            <v>(940) 668-0065 ext:1805</v>
          </cell>
          <cell r="K48" t="str">
            <v>(940) 365-2627</v>
          </cell>
          <cell r="L48" t="str">
            <v>dbelding@aubreyisd.net</v>
          </cell>
          <cell r="M48" t="str">
            <v>DR</v>
          </cell>
          <cell r="N48" t="str">
            <v xml:space="preserve">DAVID            </v>
          </cell>
          <cell r="O48" t="str">
            <v xml:space="preserve">BELDING                  </v>
          </cell>
          <cell r="P48" t="str">
            <v>AUBREY ISD</v>
          </cell>
          <cell r="Q48" t="str">
            <v>'061907</v>
          </cell>
          <cell r="R48" t="str">
            <v>DENTON COUNTY</v>
          </cell>
          <cell r="S48" t="str">
            <v>'061</v>
          </cell>
          <cell r="T48" t="str">
            <v>'11</v>
          </cell>
          <cell r="U48" t="str">
            <v>INDEPENDENT</v>
          </cell>
        </row>
        <row r="49">
          <cell r="A49">
            <v>227901</v>
          </cell>
          <cell r="B49" t="str">
            <v>AUSTIN ISD</v>
          </cell>
          <cell r="C49" t="str">
            <v>DR PAUL J CRUZ</v>
          </cell>
          <cell r="D49" t="str">
            <v>SUPERINTENDENT</v>
          </cell>
          <cell r="E49" t="str">
            <v>district</v>
          </cell>
          <cell r="F49" t="str">
            <v>1111 W 6TH ST</v>
          </cell>
          <cell r="G49" t="str">
            <v>AUSTIN</v>
          </cell>
          <cell r="H49" t="str">
            <v>TX</v>
          </cell>
          <cell r="I49" t="str">
            <v>78703-5399</v>
          </cell>
          <cell r="J49" t="str">
            <v>(512) 414-2482</v>
          </cell>
          <cell r="K49" t="str">
            <v>(512) 414-1486</v>
          </cell>
          <cell r="L49" t="str">
            <v>superintendent@austinisd.org</v>
          </cell>
          <cell r="M49" t="str">
            <v>DR</v>
          </cell>
          <cell r="N49" t="str">
            <v xml:space="preserve">PAUL             </v>
          </cell>
          <cell r="O49" t="str">
            <v xml:space="preserve">CRUZ                     </v>
          </cell>
          <cell r="P49" t="str">
            <v>AUSTIN ISD</v>
          </cell>
          <cell r="Q49" t="str">
            <v>'227901</v>
          </cell>
          <cell r="R49" t="str">
            <v>TRAVIS COUNTY</v>
          </cell>
          <cell r="S49" t="str">
            <v>'227</v>
          </cell>
          <cell r="T49" t="str">
            <v>'13</v>
          </cell>
          <cell r="U49" t="str">
            <v>INDEPENDENT</v>
          </cell>
        </row>
        <row r="50">
          <cell r="A50">
            <v>196901</v>
          </cell>
          <cell r="B50" t="str">
            <v>AUSTWELL-TIVOLI ISD</v>
          </cell>
          <cell r="C50" t="str">
            <v>DR ANTONIO AGUIRRE JR</v>
          </cell>
          <cell r="D50" t="str">
            <v>SUPERINTENDENT</v>
          </cell>
          <cell r="E50" t="str">
            <v>district</v>
          </cell>
          <cell r="F50" t="str">
            <v>207 REDFISH ST</v>
          </cell>
          <cell r="G50" t="str">
            <v>TIVOLI</v>
          </cell>
          <cell r="H50" t="str">
            <v>TX</v>
          </cell>
          <cell r="I50" t="str">
            <v>77990-4500</v>
          </cell>
          <cell r="J50" t="str">
            <v>(361) 286-3212</v>
          </cell>
          <cell r="K50" t="str">
            <v>(361) 286-3637</v>
          </cell>
          <cell r="L50" t="str">
            <v>a.aguirre@atisd.net</v>
          </cell>
          <cell r="M50" t="str">
            <v>DR</v>
          </cell>
          <cell r="N50" t="str">
            <v xml:space="preserve">ANTONIO          </v>
          </cell>
          <cell r="O50" t="str">
            <v xml:space="preserve">AGUIRRE                  </v>
          </cell>
          <cell r="P50" t="str">
            <v>AUSTWELL-TIVOLI ISD</v>
          </cell>
          <cell r="Q50" t="str">
            <v>'196901</v>
          </cell>
          <cell r="R50" t="str">
            <v>REFUGIO COUNTY</v>
          </cell>
          <cell r="S50" t="str">
            <v>'196</v>
          </cell>
          <cell r="T50" t="str">
            <v>'03</v>
          </cell>
          <cell r="U50" t="str">
            <v>INDEPENDENT</v>
          </cell>
        </row>
        <row r="51">
          <cell r="A51">
            <v>70901</v>
          </cell>
          <cell r="B51" t="str">
            <v>AVALON ISD</v>
          </cell>
          <cell r="C51" t="str">
            <v>DR DAVID DELBOSQUE</v>
          </cell>
          <cell r="D51" t="str">
            <v>SUPERINTENDENT</v>
          </cell>
          <cell r="E51" t="str">
            <v>district</v>
          </cell>
          <cell r="F51" t="str">
            <v>P O BOX 455</v>
          </cell>
          <cell r="G51" t="str">
            <v>AVALON</v>
          </cell>
          <cell r="H51" t="str">
            <v>TX</v>
          </cell>
          <cell r="I51" t="str">
            <v>76623-0455</v>
          </cell>
          <cell r="J51" t="str">
            <v xml:space="preserve">(972) 627-3251 ext:102 </v>
          </cell>
          <cell r="K51" t="str">
            <v>(972) 627-3220</v>
          </cell>
          <cell r="L51" t="str">
            <v>info@avalonisd.net</v>
          </cell>
          <cell r="M51" t="str">
            <v>DR</v>
          </cell>
          <cell r="N51" t="str">
            <v xml:space="preserve">DAVID            </v>
          </cell>
          <cell r="O51" t="str">
            <v xml:space="preserve">DELBOSQUE                </v>
          </cell>
          <cell r="P51" t="str">
            <v>AVALON ISD</v>
          </cell>
          <cell r="Q51" t="str">
            <v>'070901</v>
          </cell>
          <cell r="R51" t="str">
            <v>ELLIS COUNTY</v>
          </cell>
          <cell r="S51" t="str">
            <v>'070</v>
          </cell>
          <cell r="T51" t="str">
            <v>'10</v>
          </cell>
          <cell r="U51" t="str">
            <v>INDEPENDENT</v>
          </cell>
        </row>
        <row r="52">
          <cell r="A52">
            <v>194902</v>
          </cell>
          <cell r="B52" t="str">
            <v>AVERY ISD</v>
          </cell>
          <cell r="C52" t="str">
            <v>MRS KELLY BURNS</v>
          </cell>
          <cell r="D52" t="str">
            <v>SUPERINTENDENT</v>
          </cell>
          <cell r="E52" t="str">
            <v>district</v>
          </cell>
          <cell r="F52" t="str">
            <v>150 SAN ANTONIO ST</v>
          </cell>
          <cell r="G52" t="str">
            <v>AVERY</v>
          </cell>
          <cell r="H52" t="str">
            <v>TX</v>
          </cell>
          <cell r="I52">
            <v>75554</v>
          </cell>
          <cell r="J52" t="str">
            <v xml:space="preserve">(903) 684-3460 ext:121 </v>
          </cell>
          <cell r="K52" t="str">
            <v>(903) 684-3294</v>
          </cell>
          <cell r="L52" t="str">
            <v>kelly.burns@averyisd.net</v>
          </cell>
          <cell r="M52" t="str">
            <v>MRS</v>
          </cell>
          <cell r="N52" t="str">
            <v xml:space="preserve">KELLY            </v>
          </cell>
          <cell r="O52" t="str">
            <v xml:space="preserve">BURNS                    </v>
          </cell>
          <cell r="P52" t="str">
            <v>AVERY ISD</v>
          </cell>
          <cell r="Q52" t="str">
            <v>'194902</v>
          </cell>
          <cell r="R52" t="str">
            <v>RED RIVER COUNTY</v>
          </cell>
          <cell r="S52" t="str">
            <v>'194</v>
          </cell>
          <cell r="T52" t="str">
            <v>'08</v>
          </cell>
          <cell r="U52" t="str">
            <v>INDEPENDENT</v>
          </cell>
        </row>
        <row r="53">
          <cell r="A53">
            <v>34902</v>
          </cell>
          <cell r="B53" t="str">
            <v>AVINGER ISD</v>
          </cell>
          <cell r="C53" t="str">
            <v>MRS JACQUELYN SMITH</v>
          </cell>
          <cell r="D53" t="str">
            <v>SUPERINTENDENT</v>
          </cell>
          <cell r="E53" t="str">
            <v>district</v>
          </cell>
          <cell r="F53" t="str">
            <v>245 CONNOR ST</v>
          </cell>
          <cell r="G53" t="str">
            <v>AVINGER</v>
          </cell>
          <cell r="H53" t="str">
            <v>TX</v>
          </cell>
          <cell r="I53" t="str">
            <v>75630-9501</v>
          </cell>
          <cell r="J53" t="str">
            <v>(903) 562-1187</v>
          </cell>
          <cell r="K53" t="str">
            <v>(903) 562-1271</v>
          </cell>
          <cell r="L53" t="str">
            <v>jsmith@avingerisd.net</v>
          </cell>
          <cell r="M53" t="str">
            <v>MRS</v>
          </cell>
          <cell r="N53" t="str">
            <v xml:space="preserve">JACQUELYN        </v>
          </cell>
          <cell r="O53" t="str">
            <v xml:space="preserve">SMITH                    </v>
          </cell>
          <cell r="P53" t="str">
            <v>AVINGER ISD</v>
          </cell>
          <cell r="Q53" t="str">
            <v>'034902</v>
          </cell>
          <cell r="R53" t="str">
            <v>CASS COUNTY</v>
          </cell>
          <cell r="S53" t="str">
            <v>'034</v>
          </cell>
          <cell r="T53" t="str">
            <v>'08</v>
          </cell>
          <cell r="U53" t="str">
            <v>INDEPENDENT</v>
          </cell>
        </row>
        <row r="54">
          <cell r="A54">
            <v>161918</v>
          </cell>
          <cell r="B54" t="str">
            <v>AXTELL ISD</v>
          </cell>
          <cell r="C54" t="str">
            <v>DR JR PROCTOR</v>
          </cell>
          <cell r="D54" t="str">
            <v>SUPERINTENDENT</v>
          </cell>
          <cell r="E54" t="str">
            <v>district</v>
          </cell>
          <cell r="F54" t="str">
            <v>308 OTTAWA</v>
          </cell>
          <cell r="G54" t="str">
            <v>AXTELL</v>
          </cell>
          <cell r="H54" t="str">
            <v>TX</v>
          </cell>
          <cell r="I54" t="str">
            <v>76624-0429</v>
          </cell>
          <cell r="J54" t="str">
            <v>(254) 863-5301</v>
          </cell>
          <cell r="K54" t="str">
            <v>(254) 863-5651</v>
          </cell>
          <cell r="L54" t="str">
            <v>jrproctor@axtellisd.net</v>
          </cell>
          <cell r="M54" t="str">
            <v>DR</v>
          </cell>
          <cell r="N54" t="str">
            <v xml:space="preserve">JR               </v>
          </cell>
          <cell r="O54" t="str">
            <v xml:space="preserve">PROCTOR                  </v>
          </cell>
          <cell r="P54" t="str">
            <v>AXTELL ISD</v>
          </cell>
          <cell r="Q54" t="str">
            <v>'161918</v>
          </cell>
          <cell r="R54" t="str">
            <v>MCLENNAN COUNTY</v>
          </cell>
          <cell r="S54" t="str">
            <v>'161</v>
          </cell>
          <cell r="T54" t="str">
            <v>'12</v>
          </cell>
          <cell r="U54" t="str">
            <v>INDEPENDENT</v>
          </cell>
        </row>
        <row r="55">
          <cell r="A55">
            <v>220915</v>
          </cell>
          <cell r="B55" t="str">
            <v>AZLE ISD</v>
          </cell>
          <cell r="C55" t="str">
            <v>DR RAY LEA</v>
          </cell>
          <cell r="D55" t="str">
            <v>SUPERINTENDENT</v>
          </cell>
          <cell r="E55" t="str">
            <v>district</v>
          </cell>
          <cell r="F55" t="str">
            <v>300 ROE ST</v>
          </cell>
          <cell r="G55" t="str">
            <v>AZLE</v>
          </cell>
          <cell r="H55" t="str">
            <v>TX</v>
          </cell>
          <cell r="I55" t="str">
            <v>76020-3194</v>
          </cell>
          <cell r="J55" t="str">
            <v>(817) 444-3235</v>
          </cell>
          <cell r="K55" t="str">
            <v>(817) 444-6866</v>
          </cell>
          <cell r="L55" t="str">
            <v>rlea@azleisd.net</v>
          </cell>
          <cell r="M55" t="str">
            <v>DR</v>
          </cell>
          <cell r="N55" t="str">
            <v xml:space="preserve">RAY              </v>
          </cell>
          <cell r="O55" t="str">
            <v xml:space="preserve">LEA                      </v>
          </cell>
          <cell r="P55" t="str">
            <v>AZLE ISD</v>
          </cell>
          <cell r="Q55" t="str">
            <v>'220915</v>
          </cell>
          <cell r="R55" t="str">
            <v>TARRANT COUNTY</v>
          </cell>
          <cell r="S55" t="str">
            <v>'220</v>
          </cell>
          <cell r="T55" t="str">
            <v>'11</v>
          </cell>
          <cell r="U55" t="str">
            <v>INDEPENDENT</v>
          </cell>
        </row>
        <row r="56">
          <cell r="A56">
            <v>30903</v>
          </cell>
          <cell r="B56" t="str">
            <v>BAIRD ISD</v>
          </cell>
          <cell r="C56" t="str">
            <v>MR JAROD BELLAR</v>
          </cell>
          <cell r="D56" t="str">
            <v>SUPERINTENDENT</v>
          </cell>
          <cell r="E56" t="str">
            <v>district</v>
          </cell>
          <cell r="F56" t="str">
            <v>P O BOX 1147</v>
          </cell>
          <cell r="G56" t="str">
            <v>BAIRD</v>
          </cell>
          <cell r="H56" t="str">
            <v>TX</v>
          </cell>
          <cell r="I56" t="str">
            <v>79504-1147</v>
          </cell>
          <cell r="J56" t="str">
            <v xml:space="preserve">(325) 854-1400 ext:305 </v>
          </cell>
          <cell r="K56" t="str">
            <v>(325) 854-2058</v>
          </cell>
          <cell r="L56" t="str">
            <v>jbellar@baird.esc14.net</v>
          </cell>
          <cell r="M56" t="str">
            <v>MR</v>
          </cell>
          <cell r="N56" t="str">
            <v xml:space="preserve">JAROD            </v>
          </cell>
          <cell r="O56" t="str">
            <v xml:space="preserve">BELLAR                   </v>
          </cell>
          <cell r="P56" t="str">
            <v>BAIRD ISD</v>
          </cell>
          <cell r="Q56" t="str">
            <v>'030903</v>
          </cell>
          <cell r="R56" t="str">
            <v>CALLAHAN COUNTY</v>
          </cell>
          <cell r="S56" t="str">
            <v>'030</v>
          </cell>
          <cell r="T56" t="str">
            <v>'14</v>
          </cell>
          <cell r="U56" t="str">
            <v>INDEPENDENT</v>
          </cell>
        </row>
        <row r="57">
          <cell r="A57">
            <v>200901</v>
          </cell>
          <cell r="B57" t="str">
            <v>BALLINGER ISD</v>
          </cell>
          <cell r="C57" t="str">
            <v>MR JEFF BUTTS</v>
          </cell>
          <cell r="D57" t="str">
            <v>SUPERINTENDENT</v>
          </cell>
          <cell r="E57" t="str">
            <v>district</v>
          </cell>
          <cell r="F57" t="str">
            <v>P O BOX 231</v>
          </cell>
          <cell r="G57" t="str">
            <v>BALLINGER</v>
          </cell>
          <cell r="H57" t="str">
            <v>TX</v>
          </cell>
          <cell r="I57" t="str">
            <v>76821-0231</v>
          </cell>
          <cell r="J57" t="str">
            <v>(325) 365-3588 ext:1002</v>
          </cell>
          <cell r="K57" t="str">
            <v>(325) 365-5920</v>
          </cell>
          <cell r="L57" t="str">
            <v>jeff.butts@ballingerisd.net</v>
          </cell>
          <cell r="M57" t="str">
            <v>MR</v>
          </cell>
          <cell r="N57" t="str">
            <v xml:space="preserve">JEFF             </v>
          </cell>
          <cell r="O57" t="str">
            <v xml:space="preserve">BUTTS                    </v>
          </cell>
          <cell r="P57" t="str">
            <v>BALLINGER ISD</v>
          </cell>
          <cell r="Q57" t="str">
            <v>'200901</v>
          </cell>
          <cell r="R57" t="str">
            <v>RUNNELS COUNTY</v>
          </cell>
          <cell r="S57" t="str">
            <v>'200</v>
          </cell>
          <cell r="T57" t="str">
            <v>'15</v>
          </cell>
          <cell r="U57" t="str">
            <v>INDEPENDENT</v>
          </cell>
        </row>
        <row r="58">
          <cell r="A58">
            <v>195902</v>
          </cell>
          <cell r="B58" t="str">
            <v>BALMORHEA ISD</v>
          </cell>
          <cell r="C58" t="str">
            <v>MR MANUEL G ESPINO</v>
          </cell>
          <cell r="D58" t="str">
            <v>SUPERINTENDENT</v>
          </cell>
          <cell r="E58" t="str">
            <v>district</v>
          </cell>
          <cell r="F58" t="str">
            <v>P O BOX 368</v>
          </cell>
          <cell r="G58" t="str">
            <v>BALMORHEA</v>
          </cell>
          <cell r="H58" t="str">
            <v>TX</v>
          </cell>
          <cell r="I58" t="str">
            <v>79718-0368</v>
          </cell>
          <cell r="J58" t="str">
            <v xml:space="preserve">(432) 375-2223 ext:102 </v>
          </cell>
          <cell r="K58" t="str">
            <v>(432) 375-2511</v>
          </cell>
          <cell r="L58" t="str">
            <v>mespino@bisdbears.esc18.net</v>
          </cell>
          <cell r="M58" t="str">
            <v>MR</v>
          </cell>
          <cell r="N58" t="str">
            <v xml:space="preserve">MANUEL           </v>
          </cell>
          <cell r="O58" t="str">
            <v xml:space="preserve">ESPINO                   </v>
          </cell>
          <cell r="P58" t="str">
            <v>BALMORHEA ISD</v>
          </cell>
          <cell r="Q58" t="str">
            <v>'195902</v>
          </cell>
          <cell r="R58" t="str">
            <v>REEVES COUNTY</v>
          </cell>
          <cell r="S58" t="str">
            <v>'195</v>
          </cell>
          <cell r="T58" t="str">
            <v>'18</v>
          </cell>
          <cell r="U58" t="str">
            <v>INDEPENDENT</v>
          </cell>
        </row>
        <row r="59">
          <cell r="A59">
            <v>10902</v>
          </cell>
          <cell r="B59" t="str">
            <v>BANDERA ISD</v>
          </cell>
          <cell r="C59" t="str">
            <v>MRS REGINA HOWELL</v>
          </cell>
          <cell r="D59" t="str">
            <v>SUPERINTENDENT</v>
          </cell>
          <cell r="E59" t="str">
            <v>district</v>
          </cell>
          <cell r="F59" t="str">
            <v>P O BOX 727</v>
          </cell>
          <cell r="G59" t="str">
            <v>BANDERA</v>
          </cell>
          <cell r="H59" t="str">
            <v>TX</v>
          </cell>
          <cell r="I59" t="str">
            <v>78003-0727</v>
          </cell>
          <cell r="J59" t="str">
            <v>(830) 796-6250</v>
          </cell>
          <cell r="K59" t="str">
            <v>(830) 796-6238</v>
          </cell>
          <cell r="L59" t="str">
            <v>rhowell@banderaisd.net</v>
          </cell>
          <cell r="M59" t="str">
            <v>MRS</v>
          </cell>
          <cell r="N59" t="str">
            <v xml:space="preserve">REGINA           </v>
          </cell>
          <cell r="O59" t="str">
            <v xml:space="preserve">HOWELL                   </v>
          </cell>
          <cell r="P59" t="str">
            <v>BANDERA ISD</v>
          </cell>
          <cell r="Q59" t="str">
            <v>'010902</v>
          </cell>
          <cell r="R59" t="str">
            <v>BANDERA COUNTY</v>
          </cell>
          <cell r="S59" t="str">
            <v>'010</v>
          </cell>
          <cell r="T59" t="str">
            <v>'20</v>
          </cell>
          <cell r="U59" t="str">
            <v>INDEPENDENT</v>
          </cell>
        </row>
        <row r="60">
          <cell r="A60">
            <v>25901</v>
          </cell>
          <cell r="B60" t="str">
            <v>BANGS ISD</v>
          </cell>
          <cell r="C60" t="str">
            <v>MR TONY TRUELOVE</v>
          </cell>
          <cell r="D60" t="str">
            <v>SUPERINTENDENT</v>
          </cell>
          <cell r="E60" t="str">
            <v>district</v>
          </cell>
          <cell r="F60" t="str">
            <v>P O BOX 969</v>
          </cell>
          <cell r="G60" t="str">
            <v>BANGS</v>
          </cell>
          <cell r="H60" t="str">
            <v>TX</v>
          </cell>
          <cell r="I60" t="str">
            <v>76823-0969</v>
          </cell>
          <cell r="J60" t="str">
            <v>(325) 752-6612</v>
          </cell>
          <cell r="K60" t="str">
            <v>(325) 752-6253</v>
          </cell>
          <cell r="L60" t="str">
            <v>tony.truelove@bangsisd.net</v>
          </cell>
          <cell r="M60" t="str">
            <v>MR</v>
          </cell>
          <cell r="N60" t="str">
            <v xml:space="preserve">TONY             </v>
          </cell>
          <cell r="O60" t="str">
            <v xml:space="preserve">TRUELOVE                 </v>
          </cell>
          <cell r="P60" t="str">
            <v>BANGS ISD</v>
          </cell>
          <cell r="Q60" t="str">
            <v>'025901</v>
          </cell>
          <cell r="R60" t="str">
            <v>BROWN COUNTY</v>
          </cell>
          <cell r="S60" t="str">
            <v>'025</v>
          </cell>
          <cell r="T60" t="str">
            <v>'15</v>
          </cell>
          <cell r="U60" t="str">
            <v>INDEPENDENT</v>
          </cell>
        </row>
        <row r="61">
          <cell r="A61">
            <v>178913</v>
          </cell>
          <cell r="B61" t="str">
            <v>BANQUETE ISD</v>
          </cell>
          <cell r="C61" t="str">
            <v>DR MAX THOMPSON</v>
          </cell>
          <cell r="D61" t="str">
            <v>SUPERINTENDENT</v>
          </cell>
          <cell r="E61" t="str">
            <v>district</v>
          </cell>
          <cell r="F61" t="str">
            <v>P O BOX 369</v>
          </cell>
          <cell r="G61" t="str">
            <v>BANQUETE</v>
          </cell>
          <cell r="H61" t="str">
            <v>TX</v>
          </cell>
          <cell r="I61" t="str">
            <v>78339-0369</v>
          </cell>
          <cell r="J61" t="str">
            <v>(361) 387-2551</v>
          </cell>
          <cell r="K61" t="str">
            <v>(361) 387-7188</v>
          </cell>
          <cell r="L61" t="str">
            <v>mthompson@banqueteisd.esc2.net</v>
          </cell>
          <cell r="M61" t="str">
            <v>DR</v>
          </cell>
          <cell r="N61" t="str">
            <v xml:space="preserve">MAX              </v>
          </cell>
          <cell r="O61" t="str">
            <v xml:space="preserve">THOMPSON                 </v>
          </cell>
          <cell r="P61" t="str">
            <v>BANQUETE ISD</v>
          </cell>
          <cell r="Q61" t="str">
            <v>'178913</v>
          </cell>
          <cell r="R61" t="str">
            <v>NUECES COUNTY</v>
          </cell>
          <cell r="S61" t="str">
            <v>'178</v>
          </cell>
          <cell r="T61" t="str">
            <v>'02</v>
          </cell>
          <cell r="U61" t="str">
            <v>INDEPENDENT</v>
          </cell>
        </row>
        <row r="62">
          <cell r="A62">
            <v>36902</v>
          </cell>
          <cell r="B62" t="str">
            <v>BARBERS HILL ISD</v>
          </cell>
          <cell r="C62" t="str">
            <v>DR GREG POOLE</v>
          </cell>
          <cell r="D62" t="str">
            <v>SUPERINTENDENT</v>
          </cell>
          <cell r="E62" t="str">
            <v>district</v>
          </cell>
          <cell r="F62" t="str">
            <v>P O BOX 1108</v>
          </cell>
          <cell r="G62" t="str">
            <v>MONT BELVIEU</v>
          </cell>
          <cell r="H62" t="str">
            <v>TX</v>
          </cell>
          <cell r="I62" t="str">
            <v>77580-1108</v>
          </cell>
          <cell r="J62" t="str">
            <v>(281) 576-2221</v>
          </cell>
          <cell r="K62" t="str">
            <v>(281) 576-3410</v>
          </cell>
          <cell r="L62" t="str">
            <v>district@bhisd.net</v>
          </cell>
          <cell r="M62" t="str">
            <v>DR</v>
          </cell>
          <cell r="N62" t="str">
            <v xml:space="preserve">GREG             </v>
          </cell>
          <cell r="O62" t="str">
            <v xml:space="preserve">POOLE                    </v>
          </cell>
          <cell r="P62" t="str">
            <v>BARBERS HILL ISD</v>
          </cell>
          <cell r="Q62" t="str">
            <v>'036902</v>
          </cell>
          <cell r="R62" t="str">
            <v>CHAMBERS COUNTY</v>
          </cell>
          <cell r="S62" t="str">
            <v>'036</v>
          </cell>
          <cell r="T62" t="str">
            <v>'04</v>
          </cell>
          <cell r="U62" t="str">
            <v>INDEPENDENT</v>
          </cell>
        </row>
        <row r="63">
          <cell r="A63">
            <v>14902</v>
          </cell>
          <cell r="B63" t="str">
            <v>BARTLETT ISD</v>
          </cell>
          <cell r="C63" t="str">
            <v>MR TRAVIS EDWARDS</v>
          </cell>
          <cell r="D63" t="str">
            <v>SUPERINTENDENT</v>
          </cell>
          <cell r="E63" t="str">
            <v>district</v>
          </cell>
          <cell r="F63" t="str">
            <v>P O BOX 170</v>
          </cell>
          <cell r="G63" t="str">
            <v>BARTLETT</v>
          </cell>
          <cell r="H63" t="str">
            <v>TX</v>
          </cell>
          <cell r="I63" t="str">
            <v>76511-0170</v>
          </cell>
          <cell r="J63" t="str">
            <v xml:space="preserve">(254) 527-4247 ext:409 </v>
          </cell>
          <cell r="K63" t="str">
            <v>(254) 527-3340</v>
          </cell>
          <cell r="L63" t="str">
            <v>tedwards@bartlett.txed.net</v>
          </cell>
          <cell r="M63" t="str">
            <v>MR</v>
          </cell>
          <cell r="N63" t="str">
            <v xml:space="preserve">TRAVIS           </v>
          </cell>
          <cell r="O63" t="str">
            <v xml:space="preserve">EDWARDS                  </v>
          </cell>
          <cell r="P63" t="str">
            <v>BARTLETT ISD</v>
          </cell>
          <cell r="Q63" t="str">
            <v>'014902</v>
          </cell>
          <cell r="R63" t="str">
            <v>BELL COUNTY</v>
          </cell>
          <cell r="S63" t="str">
            <v>'014</v>
          </cell>
          <cell r="T63" t="str">
            <v>'13</v>
          </cell>
          <cell r="U63" t="str">
            <v>INDEPENDENT</v>
          </cell>
        </row>
        <row r="64">
          <cell r="A64">
            <v>11901</v>
          </cell>
          <cell r="B64" t="str">
            <v>BASTROP ISD</v>
          </cell>
          <cell r="C64" t="str">
            <v>MR STEVE MURRAY</v>
          </cell>
          <cell r="D64" t="str">
            <v>SUPERINTENDENT</v>
          </cell>
          <cell r="E64" t="str">
            <v>district</v>
          </cell>
          <cell r="F64" t="str">
            <v>906 FARM ST</v>
          </cell>
          <cell r="G64" t="str">
            <v>BASTROP</v>
          </cell>
          <cell r="H64" t="str">
            <v>TX</v>
          </cell>
          <cell r="I64" t="str">
            <v>78602-3310</v>
          </cell>
          <cell r="J64" t="str">
            <v>(512) 772-7125</v>
          </cell>
          <cell r="K64" t="str">
            <v>(512) 321-7469</v>
          </cell>
          <cell r="L64" t="str">
            <v>nbarrientos@bisdtx.org</v>
          </cell>
          <cell r="M64" t="str">
            <v>MR</v>
          </cell>
          <cell r="N64" t="str">
            <v xml:space="preserve">STEVE            </v>
          </cell>
          <cell r="O64" t="str">
            <v xml:space="preserve">MURRAY                   </v>
          </cell>
          <cell r="P64" t="str">
            <v>BASTROP ISD</v>
          </cell>
          <cell r="Q64" t="str">
            <v>'011901</v>
          </cell>
          <cell r="R64" t="str">
            <v>BASTROP COUNTY</v>
          </cell>
          <cell r="S64" t="str">
            <v>'011</v>
          </cell>
          <cell r="T64" t="str">
            <v>'13</v>
          </cell>
          <cell r="U64" t="str">
            <v>INDEPENDENT</v>
          </cell>
        </row>
        <row r="65">
          <cell r="A65">
            <v>158901</v>
          </cell>
          <cell r="B65" t="str">
            <v>BAY CITY ISD</v>
          </cell>
          <cell r="C65" t="str">
            <v>ROBERT MARK POOL</v>
          </cell>
          <cell r="D65" t="str">
            <v>INTERIM SUPERINTENDENT</v>
          </cell>
          <cell r="E65" t="str">
            <v>district</v>
          </cell>
          <cell r="F65" t="str">
            <v>P O BOX 2510</v>
          </cell>
          <cell r="G65" t="str">
            <v>BAY CITY</v>
          </cell>
          <cell r="H65" t="str">
            <v>TX</v>
          </cell>
          <cell r="I65" t="str">
            <v>77404-2510</v>
          </cell>
          <cell r="J65" t="str">
            <v>(979) 401-1005</v>
          </cell>
          <cell r="K65" t="str">
            <v>(979) 245-3175</v>
          </cell>
          <cell r="L65" t="str">
            <v>mpool@bcblackcats.net</v>
          </cell>
          <cell r="N65" t="str">
            <v xml:space="preserve">ROBERT           </v>
          </cell>
          <cell r="O65" t="str">
            <v xml:space="preserve">POOL                     </v>
          </cell>
          <cell r="P65" t="str">
            <v>BAY CITY ISD</v>
          </cell>
          <cell r="Q65" t="str">
            <v>'158901</v>
          </cell>
          <cell r="R65" t="str">
            <v>MATAGORDA COUNTY</v>
          </cell>
          <cell r="S65" t="str">
            <v>'158</v>
          </cell>
          <cell r="T65" t="str">
            <v>'03</v>
          </cell>
          <cell r="U65" t="str">
            <v>INDEPENDENT</v>
          </cell>
        </row>
        <row r="66">
          <cell r="A66">
            <v>123910</v>
          </cell>
          <cell r="B66" t="str">
            <v>BEAUMONT ISD</v>
          </cell>
          <cell r="C66" t="str">
            <v>DR JOHN W FROSSARD</v>
          </cell>
          <cell r="D66" t="str">
            <v>SUPERINTENDENT</v>
          </cell>
          <cell r="E66" t="str">
            <v>district</v>
          </cell>
          <cell r="F66" t="str">
            <v>3395 HARRISON AVE</v>
          </cell>
          <cell r="G66" t="str">
            <v>BEAUMONT</v>
          </cell>
          <cell r="H66" t="str">
            <v>TX</v>
          </cell>
          <cell r="I66" t="str">
            <v>77706-5009</v>
          </cell>
          <cell r="J66" t="str">
            <v>(409) 617-5001</v>
          </cell>
          <cell r="K66" t="str">
            <v>(409) 617-5184</v>
          </cell>
          <cell r="L66" t="str">
            <v>jfrossa@bmtisd.com</v>
          </cell>
          <cell r="M66" t="str">
            <v>DR</v>
          </cell>
          <cell r="N66" t="str">
            <v xml:space="preserve">JOHN             </v>
          </cell>
          <cell r="O66" t="str">
            <v xml:space="preserve">FROSSARD                 </v>
          </cell>
          <cell r="P66" t="str">
            <v>BEAUMONT ISD</v>
          </cell>
          <cell r="Q66" t="str">
            <v>'123910</v>
          </cell>
          <cell r="R66" t="str">
            <v>JEFFERSON COUNTY</v>
          </cell>
          <cell r="S66" t="str">
            <v>'123</v>
          </cell>
          <cell r="T66" t="str">
            <v>'05</v>
          </cell>
          <cell r="U66" t="str">
            <v>INDEPENDENT</v>
          </cell>
        </row>
        <row r="67">
          <cell r="A67">
            <v>183901</v>
          </cell>
          <cell r="B67" t="str">
            <v>BECKVILLE ISD</v>
          </cell>
          <cell r="C67" t="str">
            <v>MR DEVIN TATE</v>
          </cell>
          <cell r="D67" t="str">
            <v>SUPERINTENDENT</v>
          </cell>
          <cell r="E67" t="str">
            <v>district</v>
          </cell>
          <cell r="F67" t="str">
            <v>P O BOX 37</v>
          </cell>
          <cell r="G67" t="str">
            <v>BECKVILLE</v>
          </cell>
          <cell r="H67" t="str">
            <v>TX</v>
          </cell>
          <cell r="I67" t="str">
            <v>75631-0037</v>
          </cell>
          <cell r="J67" t="str">
            <v>(903) 678-3311</v>
          </cell>
          <cell r="K67" t="str">
            <v>(903) 678-2157</v>
          </cell>
          <cell r="L67" t="str">
            <v>tated@beckvilleisd.net</v>
          </cell>
          <cell r="M67" t="str">
            <v>MR</v>
          </cell>
          <cell r="N67" t="str">
            <v xml:space="preserve">DEVIN            </v>
          </cell>
          <cell r="O67" t="str">
            <v xml:space="preserve">TATE                     </v>
          </cell>
          <cell r="P67" t="str">
            <v>BECKVILLE ISD</v>
          </cell>
          <cell r="Q67" t="str">
            <v>'183901</v>
          </cell>
          <cell r="R67" t="str">
            <v>PANOLA COUNTY</v>
          </cell>
          <cell r="S67" t="str">
            <v>'183</v>
          </cell>
          <cell r="T67" t="str">
            <v>'07</v>
          </cell>
          <cell r="U67" t="str">
            <v>INDEPENDENT</v>
          </cell>
        </row>
        <row r="68">
          <cell r="A68">
            <v>13901</v>
          </cell>
          <cell r="B68" t="str">
            <v>BEEVILLE ISD</v>
          </cell>
          <cell r="C68" t="str">
            <v>DR MARC PUIG</v>
          </cell>
          <cell r="D68" t="str">
            <v>SUPERINTENDENT</v>
          </cell>
          <cell r="E68" t="str">
            <v>district</v>
          </cell>
          <cell r="F68" t="str">
            <v>201 N SAINT MARY'S ST</v>
          </cell>
          <cell r="G68" t="str">
            <v>BEEVILLE</v>
          </cell>
          <cell r="H68" t="str">
            <v>TX</v>
          </cell>
          <cell r="I68" t="str">
            <v>78102-4606</v>
          </cell>
          <cell r="J68" t="str">
            <v>(361) 358-7111</v>
          </cell>
          <cell r="K68" t="str">
            <v>(361) 358-7837</v>
          </cell>
          <cell r="L68" t="str">
            <v>mpuig@beevilleisd.net</v>
          </cell>
          <cell r="M68" t="str">
            <v>DR</v>
          </cell>
          <cell r="N68" t="str">
            <v xml:space="preserve">MARC             </v>
          </cell>
          <cell r="O68" t="str">
            <v xml:space="preserve">PUIG                     </v>
          </cell>
          <cell r="P68" t="str">
            <v>BEEVILLE ISD</v>
          </cell>
          <cell r="Q68" t="str">
            <v>'013901</v>
          </cell>
          <cell r="R68" t="str">
            <v>BEE COUNTY</v>
          </cell>
          <cell r="S68" t="str">
            <v>'013</v>
          </cell>
          <cell r="T68" t="str">
            <v>'02</v>
          </cell>
          <cell r="U68" t="str">
            <v>INDEPENDENT</v>
          </cell>
        </row>
        <row r="69">
          <cell r="A69">
            <v>39904</v>
          </cell>
          <cell r="B69" t="str">
            <v>BELLEVUE ISD</v>
          </cell>
          <cell r="C69" t="str">
            <v>MR DEAN GILSTRAP</v>
          </cell>
          <cell r="D69" t="str">
            <v>SUPERINTENDENT</v>
          </cell>
          <cell r="E69" t="str">
            <v>district</v>
          </cell>
          <cell r="F69" t="str">
            <v>P O BOX 38</v>
          </cell>
          <cell r="G69" t="str">
            <v>BELLEVUE</v>
          </cell>
          <cell r="H69" t="str">
            <v>TX</v>
          </cell>
          <cell r="I69" t="str">
            <v>76228-0038</v>
          </cell>
          <cell r="J69" t="str">
            <v>(940) 928-2104</v>
          </cell>
          <cell r="K69" t="str">
            <v>(940) 928-2583</v>
          </cell>
          <cell r="L69" t="str">
            <v>dean.gilstrap@bellevueisd.org</v>
          </cell>
          <cell r="M69" t="str">
            <v>MR</v>
          </cell>
          <cell r="N69" t="str">
            <v xml:space="preserve">DEAN             </v>
          </cell>
          <cell r="O69" t="str">
            <v xml:space="preserve">GILSTRAP                 </v>
          </cell>
          <cell r="P69" t="str">
            <v>BELLEVUE ISD</v>
          </cell>
          <cell r="Q69" t="str">
            <v>'039904</v>
          </cell>
          <cell r="R69" t="str">
            <v>CLAY COUNTY</v>
          </cell>
          <cell r="S69" t="str">
            <v>'039</v>
          </cell>
          <cell r="T69" t="str">
            <v>'09</v>
          </cell>
          <cell r="U69" t="str">
            <v>INDEPENDENT</v>
          </cell>
        </row>
        <row r="70">
          <cell r="A70">
            <v>91901</v>
          </cell>
          <cell r="B70" t="str">
            <v>BELLS ISD</v>
          </cell>
          <cell r="C70" t="str">
            <v>JOE D MOORE</v>
          </cell>
          <cell r="D70" t="str">
            <v>SUPERINTENDENT</v>
          </cell>
          <cell r="E70" t="str">
            <v>district</v>
          </cell>
          <cell r="F70" t="str">
            <v>1550 OLE AMBROSE RD</v>
          </cell>
          <cell r="G70" t="str">
            <v>BELLS</v>
          </cell>
          <cell r="H70" t="str">
            <v>TX</v>
          </cell>
          <cell r="I70" t="str">
            <v>75414-2689</v>
          </cell>
          <cell r="J70" t="str">
            <v>(903) 965-7721</v>
          </cell>
          <cell r="K70" t="str">
            <v>(903) 965-7036</v>
          </cell>
          <cell r="L70" t="str">
            <v>jdmoore@bellsisd.net</v>
          </cell>
          <cell r="N70" t="str">
            <v xml:space="preserve">JOE              </v>
          </cell>
          <cell r="O70" t="str">
            <v xml:space="preserve">MOORE                    </v>
          </cell>
          <cell r="P70" t="str">
            <v>BELLS ISD</v>
          </cell>
          <cell r="Q70" t="str">
            <v>'091901</v>
          </cell>
          <cell r="R70" t="str">
            <v>GRAYSON COUNTY</v>
          </cell>
          <cell r="S70" t="str">
            <v>'091</v>
          </cell>
          <cell r="T70" t="str">
            <v>'10</v>
          </cell>
          <cell r="U70" t="str">
            <v>INDEPENDENT</v>
          </cell>
        </row>
        <row r="71">
          <cell r="A71">
            <v>8901</v>
          </cell>
          <cell r="B71" t="str">
            <v>BELLVILLE ISD</v>
          </cell>
          <cell r="C71" t="str">
            <v>MR MIKE DOUGLAS COKER</v>
          </cell>
          <cell r="D71" t="str">
            <v>SUPERINTENDENT</v>
          </cell>
          <cell r="E71" t="str">
            <v>district</v>
          </cell>
          <cell r="F71" t="str">
            <v>518 S MATHEWS</v>
          </cell>
          <cell r="G71" t="str">
            <v>BELLVILLE</v>
          </cell>
          <cell r="H71" t="str">
            <v>TX</v>
          </cell>
          <cell r="I71" t="str">
            <v>77418-2711</v>
          </cell>
          <cell r="J71" t="str">
            <v>(979) 865-3133</v>
          </cell>
          <cell r="K71" t="str">
            <v>(979) 865-8591</v>
          </cell>
          <cell r="L71" t="str">
            <v>mcoker@bellvilleisd.org</v>
          </cell>
          <cell r="M71" t="str">
            <v>MR</v>
          </cell>
          <cell r="N71" t="str">
            <v xml:space="preserve">MIKE             </v>
          </cell>
          <cell r="O71" t="str">
            <v xml:space="preserve">COKER                    </v>
          </cell>
          <cell r="P71" t="str">
            <v>BELLVILLE ISD</v>
          </cell>
          <cell r="Q71" t="str">
            <v>'008901</v>
          </cell>
          <cell r="R71" t="str">
            <v>AUSTIN COUNTY</v>
          </cell>
          <cell r="S71" t="str">
            <v>'008</v>
          </cell>
          <cell r="T71" t="str">
            <v>'06</v>
          </cell>
          <cell r="U71" t="str">
            <v>INDEPENDENT</v>
          </cell>
        </row>
        <row r="72">
          <cell r="A72">
            <v>14903</v>
          </cell>
          <cell r="B72" t="str">
            <v>BELTON ISD</v>
          </cell>
          <cell r="C72" t="str">
            <v>DR SUSAN KINCANNON</v>
          </cell>
          <cell r="D72" t="str">
            <v>SUPERINTENDENT</v>
          </cell>
          <cell r="E72" t="str">
            <v>district</v>
          </cell>
          <cell r="F72" t="str">
            <v>P O BOX 269</v>
          </cell>
          <cell r="G72" t="str">
            <v>BELTON</v>
          </cell>
          <cell r="H72" t="str">
            <v>TX</v>
          </cell>
          <cell r="I72" t="str">
            <v>76513-0269</v>
          </cell>
          <cell r="J72" t="str">
            <v>(254) 215-2002</v>
          </cell>
          <cell r="K72" t="str">
            <v>(254) 215-2001</v>
          </cell>
          <cell r="L72" t="str">
            <v>connie.torres@bisd.net</v>
          </cell>
          <cell r="M72" t="str">
            <v>DR</v>
          </cell>
          <cell r="N72" t="str">
            <v xml:space="preserve">SUSAN            </v>
          </cell>
          <cell r="O72" t="str">
            <v xml:space="preserve">KINCANNON                </v>
          </cell>
          <cell r="P72" t="str">
            <v>BELTON ISD</v>
          </cell>
          <cell r="Q72" t="str">
            <v>'014903</v>
          </cell>
          <cell r="R72" t="str">
            <v>BELL COUNTY</v>
          </cell>
          <cell r="S72" t="str">
            <v>'014</v>
          </cell>
          <cell r="T72" t="str">
            <v>'12</v>
          </cell>
          <cell r="U72" t="str">
            <v>INDEPENDENT</v>
          </cell>
        </row>
        <row r="73">
          <cell r="A73">
            <v>125902</v>
          </cell>
          <cell r="B73" t="str">
            <v>BEN BOLT-PALITO BLANCO ISD</v>
          </cell>
          <cell r="C73" t="str">
            <v>DR TIMOTHY LITTLE</v>
          </cell>
          <cell r="D73" t="str">
            <v>SUPERINTENDENT</v>
          </cell>
          <cell r="E73" t="str">
            <v>district</v>
          </cell>
          <cell r="F73" t="str">
            <v>P O BOX 547</v>
          </cell>
          <cell r="G73" t="str">
            <v>BEN BOLT</v>
          </cell>
          <cell r="H73" t="str">
            <v>TX</v>
          </cell>
          <cell r="I73" t="str">
            <v>78342-0547</v>
          </cell>
          <cell r="J73" t="str">
            <v>(361) 664-9904</v>
          </cell>
          <cell r="K73" t="str">
            <v>(361) 668-0446</v>
          </cell>
          <cell r="L73" t="str">
            <v>tlittle@bbpbschools.net</v>
          </cell>
          <cell r="M73" t="str">
            <v>DR</v>
          </cell>
          <cell r="N73" t="str">
            <v xml:space="preserve">TIMOTHY          </v>
          </cell>
          <cell r="O73" t="str">
            <v xml:space="preserve">LITTLE                   </v>
          </cell>
          <cell r="P73" t="str">
            <v>BEN BOLT-PALITO BLANCO ISD</v>
          </cell>
          <cell r="Q73" t="str">
            <v>'125902</v>
          </cell>
          <cell r="R73" t="str">
            <v>JIM WELLS COUNTY</v>
          </cell>
          <cell r="S73" t="str">
            <v>'125</v>
          </cell>
          <cell r="T73" t="str">
            <v>'02</v>
          </cell>
          <cell r="U73" t="str">
            <v>INDEPENDENT</v>
          </cell>
        </row>
        <row r="74">
          <cell r="A74">
            <v>66901</v>
          </cell>
          <cell r="B74" t="str">
            <v>BENAVIDES ISD</v>
          </cell>
          <cell r="C74" t="str">
            <v>MRS ADELL L CUEVA</v>
          </cell>
          <cell r="D74" t="str">
            <v>ACTING SUPERINTENDENT</v>
          </cell>
          <cell r="E74" t="str">
            <v>district</v>
          </cell>
          <cell r="F74" t="str">
            <v>PO DRAWER P</v>
          </cell>
          <cell r="G74" t="str">
            <v>BENAVIDES</v>
          </cell>
          <cell r="H74" t="str">
            <v>TX</v>
          </cell>
          <cell r="I74" t="str">
            <v>78341-0916</v>
          </cell>
          <cell r="J74" t="str">
            <v>(361) 256-3000</v>
          </cell>
          <cell r="K74" t="str">
            <v>(361) 256-3002</v>
          </cell>
          <cell r="L74" t="str">
            <v>acueva@benavidesisd.net</v>
          </cell>
          <cell r="M74" t="str">
            <v>MRS</v>
          </cell>
          <cell r="N74" t="str">
            <v xml:space="preserve">ADELL            </v>
          </cell>
          <cell r="O74" t="str">
            <v xml:space="preserve">CUEVA                    </v>
          </cell>
          <cell r="P74" t="str">
            <v>BENAVIDES ISD</v>
          </cell>
          <cell r="Q74" t="str">
            <v>'066901</v>
          </cell>
          <cell r="R74" t="str">
            <v>DUVAL COUNTY</v>
          </cell>
          <cell r="S74" t="str">
            <v>'066</v>
          </cell>
          <cell r="T74" t="str">
            <v>'02</v>
          </cell>
          <cell r="U74" t="str">
            <v>INDEPENDENT</v>
          </cell>
        </row>
        <row r="75">
          <cell r="A75">
            <v>138904</v>
          </cell>
          <cell r="B75" t="str">
            <v>BENJAMIN ISD</v>
          </cell>
          <cell r="C75" t="str">
            <v>OLIVIA DEL HIERRO GLORIA</v>
          </cell>
          <cell r="D75" t="str">
            <v>SUPERINTENDENT</v>
          </cell>
          <cell r="E75" t="str">
            <v>district</v>
          </cell>
          <cell r="F75" t="str">
            <v>P O BOX 166</v>
          </cell>
          <cell r="G75" t="str">
            <v>BENJAMIN</v>
          </cell>
          <cell r="H75" t="str">
            <v>TX</v>
          </cell>
          <cell r="I75" t="str">
            <v>79505-0166</v>
          </cell>
          <cell r="J75" t="str">
            <v>(940) 459-2231</v>
          </cell>
          <cell r="K75" t="str">
            <v>(940) 459-2007</v>
          </cell>
          <cell r="L75" t="str">
            <v>olivia.gloria@esc9.net</v>
          </cell>
          <cell r="N75" t="str">
            <v xml:space="preserve">OLIVIA           </v>
          </cell>
          <cell r="O75" t="str">
            <v xml:space="preserve">DEL HIERRO GLORIA        </v>
          </cell>
          <cell r="P75" t="str">
            <v>BENJAMIN ISD</v>
          </cell>
          <cell r="Q75" t="str">
            <v>'138904</v>
          </cell>
          <cell r="R75" t="str">
            <v>KNOX COUNTY</v>
          </cell>
          <cell r="S75" t="str">
            <v>'138</v>
          </cell>
          <cell r="T75" t="str">
            <v>'09</v>
          </cell>
          <cell r="U75" t="str">
            <v>INDEPENDENT</v>
          </cell>
        </row>
        <row r="76">
          <cell r="A76">
            <v>187901</v>
          </cell>
          <cell r="B76" t="str">
            <v>BIG SANDY ISD</v>
          </cell>
          <cell r="C76" t="str">
            <v>ERIC H CARPENTER</v>
          </cell>
          <cell r="D76" t="str">
            <v>SUPERINTENDENT</v>
          </cell>
          <cell r="E76" t="str">
            <v>district</v>
          </cell>
          <cell r="F76" t="str">
            <v>P O BOX 188</v>
          </cell>
          <cell r="G76" t="str">
            <v>DALLARDSVILLE</v>
          </cell>
          <cell r="H76" t="str">
            <v>TX</v>
          </cell>
          <cell r="I76" t="str">
            <v>77332-0188</v>
          </cell>
          <cell r="J76" t="str">
            <v>(936) 563-1002</v>
          </cell>
          <cell r="K76" t="str">
            <v>(936) 563-1010</v>
          </cell>
          <cell r="L76" t="str">
            <v>lkidd@bigsandyisd.net</v>
          </cell>
          <cell r="N76" t="str">
            <v xml:space="preserve">ERIC             </v>
          </cell>
          <cell r="O76" t="str">
            <v xml:space="preserve">CARPENTER                </v>
          </cell>
          <cell r="P76" t="str">
            <v>BIG SANDY ISD</v>
          </cell>
          <cell r="Q76" t="str">
            <v>'187901</v>
          </cell>
          <cell r="R76" t="str">
            <v>POLK COUNTY</v>
          </cell>
          <cell r="S76" t="str">
            <v>'187</v>
          </cell>
          <cell r="T76" t="str">
            <v>'06</v>
          </cell>
          <cell r="U76" t="str">
            <v>INDEPENDENT</v>
          </cell>
        </row>
        <row r="77">
          <cell r="A77">
            <v>230901</v>
          </cell>
          <cell r="B77" t="str">
            <v>BIG SANDY ISD</v>
          </cell>
          <cell r="C77" t="str">
            <v>JAY RATCLIFF</v>
          </cell>
          <cell r="D77" t="str">
            <v>SUPERINTENDENT</v>
          </cell>
          <cell r="E77" t="str">
            <v>district</v>
          </cell>
          <cell r="F77" t="str">
            <v>P O BOX 598</v>
          </cell>
          <cell r="G77" t="str">
            <v>BIG SANDY</v>
          </cell>
          <cell r="H77" t="str">
            <v>TX</v>
          </cell>
          <cell r="I77" t="str">
            <v>75755-0598</v>
          </cell>
          <cell r="J77" t="str">
            <v>(903) 636-5318</v>
          </cell>
          <cell r="K77" t="str">
            <v>(903) 636-5117</v>
          </cell>
          <cell r="L77" t="str">
            <v>jratcliff@bigsandyisd.org</v>
          </cell>
          <cell r="N77" t="str">
            <v xml:space="preserve">JAY              </v>
          </cell>
          <cell r="O77" t="str">
            <v xml:space="preserve">RATCLIFF                 </v>
          </cell>
          <cell r="P77" t="str">
            <v>BIG SANDY ISD</v>
          </cell>
          <cell r="Q77" t="str">
            <v>'230901</v>
          </cell>
          <cell r="R77" t="str">
            <v>UPSHUR COUNTY</v>
          </cell>
          <cell r="S77" t="str">
            <v>'230</v>
          </cell>
          <cell r="T77" t="str">
            <v>'07</v>
          </cell>
          <cell r="U77" t="str">
            <v>INDEPENDENT</v>
          </cell>
        </row>
        <row r="78">
          <cell r="A78">
            <v>114901</v>
          </cell>
          <cell r="B78" t="str">
            <v>BIG SPRING ISD</v>
          </cell>
          <cell r="C78" t="str">
            <v>MR JOHNNY CHRIS WIGINGTON</v>
          </cell>
          <cell r="D78" t="str">
            <v>SUPERINTENDENT</v>
          </cell>
          <cell r="E78" t="str">
            <v>district</v>
          </cell>
          <cell r="F78" t="str">
            <v>708 E 11TH PL</v>
          </cell>
          <cell r="G78" t="str">
            <v>BIG SPRING</v>
          </cell>
          <cell r="H78" t="str">
            <v>TX</v>
          </cell>
          <cell r="I78" t="str">
            <v>79720-4696</v>
          </cell>
          <cell r="J78" t="str">
            <v>(432) 264-3600 ext:1004</v>
          </cell>
          <cell r="K78" t="str">
            <v>(432) 264-3646</v>
          </cell>
          <cell r="L78" t="str">
            <v>cwigington@bsisd.esc18.net</v>
          </cell>
          <cell r="M78" t="str">
            <v>MR</v>
          </cell>
          <cell r="N78" t="str">
            <v xml:space="preserve">JOHNNY           </v>
          </cell>
          <cell r="O78" t="str">
            <v xml:space="preserve">WIGINGTON                </v>
          </cell>
          <cell r="P78" t="str">
            <v>BIG SPRING ISD</v>
          </cell>
          <cell r="Q78" t="str">
            <v>'114901</v>
          </cell>
          <cell r="R78" t="str">
            <v>HOWARD COUNTY</v>
          </cell>
          <cell r="S78" t="str">
            <v>'114</v>
          </cell>
          <cell r="T78" t="str">
            <v>'18</v>
          </cell>
          <cell r="U78" t="str">
            <v>INDEPENDENT</v>
          </cell>
        </row>
        <row r="79">
          <cell r="A79">
            <v>220902</v>
          </cell>
          <cell r="B79" t="str">
            <v>BIRDVILLE ISD</v>
          </cell>
          <cell r="C79" t="str">
            <v>DR DARRELL G BROWN</v>
          </cell>
          <cell r="D79" t="str">
            <v>SUPERINTENDENT</v>
          </cell>
          <cell r="E79" t="str">
            <v>district</v>
          </cell>
          <cell r="F79" t="str">
            <v>6125 E BELKNAP ST</v>
          </cell>
          <cell r="G79" t="str">
            <v>HALTOM CITY</v>
          </cell>
          <cell r="H79" t="str">
            <v>TX</v>
          </cell>
          <cell r="I79" t="str">
            <v>76117-4204</v>
          </cell>
          <cell r="J79" t="str">
            <v>(817) 547-5700</v>
          </cell>
          <cell r="K79" t="str">
            <v>(817) 831-5755</v>
          </cell>
          <cell r="L79" t="str">
            <v>mark.thomas@birdvilleschools.net</v>
          </cell>
          <cell r="M79" t="str">
            <v>DR</v>
          </cell>
          <cell r="N79" t="str">
            <v xml:space="preserve">DARRELL          </v>
          </cell>
          <cell r="O79" t="str">
            <v xml:space="preserve">BROWN                    </v>
          </cell>
          <cell r="P79" t="str">
            <v>BIRDVILLE ISD</v>
          </cell>
          <cell r="Q79" t="str">
            <v>'220902</v>
          </cell>
          <cell r="R79" t="str">
            <v>TARRANT COUNTY</v>
          </cell>
          <cell r="S79" t="str">
            <v>'220</v>
          </cell>
          <cell r="T79" t="str">
            <v>'11</v>
          </cell>
          <cell r="U79" t="str">
            <v>INDEPENDENT</v>
          </cell>
        </row>
        <row r="80">
          <cell r="A80">
            <v>178902</v>
          </cell>
          <cell r="B80" t="str">
            <v>BISHOP CISD</v>
          </cell>
          <cell r="C80" t="str">
            <v>MRS CHRISTINA GUTIERREZ</v>
          </cell>
          <cell r="D80" t="str">
            <v>SUPERINTENDENT</v>
          </cell>
          <cell r="E80" t="str">
            <v>district</v>
          </cell>
          <cell r="F80" t="str">
            <v>719 E SIXTH ST</v>
          </cell>
          <cell r="G80" t="str">
            <v>BISHOP</v>
          </cell>
          <cell r="H80" t="str">
            <v>TX</v>
          </cell>
          <cell r="I80" t="str">
            <v>78343-2708</v>
          </cell>
          <cell r="J80" t="str">
            <v xml:space="preserve">(361) 584-3591 ext:241 </v>
          </cell>
          <cell r="K80" t="str">
            <v>(361) 584-3593</v>
          </cell>
          <cell r="L80" t="str">
            <v>cgutierrez@bishopcisd.net</v>
          </cell>
          <cell r="M80" t="str">
            <v>MRS</v>
          </cell>
          <cell r="N80" t="str">
            <v xml:space="preserve">CHRISTINA        </v>
          </cell>
          <cell r="O80" t="str">
            <v xml:space="preserve">GUTIERREZ                </v>
          </cell>
          <cell r="P80" t="str">
            <v>BISHOP CISD</v>
          </cell>
          <cell r="Q80" t="str">
            <v>'178902</v>
          </cell>
          <cell r="R80" t="str">
            <v>NUECES COUNTY</v>
          </cell>
          <cell r="S80" t="str">
            <v>'178</v>
          </cell>
          <cell r="T80" t="str">
            <v>'02</v>
          </cell>
          <cell r="U80" t="str">
            <v>INDEPENDENT</v>
          </cell>
        </row>
        <row r="81">
          <cell r="A81">
            <v>177903</v>
          </cell>
          <cell r="B81" t="str">
            <v>BLACKWELL CISD</v>
          </cell>
          <cell r="C81" t="str">
            <v>ABE GOTT</v>
          </cell>
          <cell r="D81" t="str">
            <v>SUPERINTENDENT</v>
          </cell>
          <cell r="E81" t="str">
            <v>district</v>
          </cell>
          <cell r="F81" t="str">
            <v>P O BOX 505</v>
          </cell>
          <cell r="G81" t="str">
            <v>BLACKWELL</v>
          </cell>
          <cell r="H81" t="str">
            <v>TX</v>
          </cell>
          <cell r="I81" t="str">
            <v>79506-0505</v>
          </cell>
          <cell r="J81" t="str">
            <v>(325) 282-2311</v>
          </cell>
          <cell r="K81" t="str">
            <v>(325) 282-2027</v>
          </cell>
          <cell r="L81" t="str">
            <v>agott@blackwellcisd.org</v>
          </cell>
          <cell r="N81" t="str">
            <v xml:space="preserve">ABE              </v>
          </cell>
          <cell r="O81" t="str">
            <v xml:space="preserve">GOTT                     </v>
          </cell>
          <cell r="P81" t="str">
            <v>BLACKWELL CISD</v>
          </cell>
          <cell r="Q81" t="str">
            <v>'177903</v>
          </cell>
          <cell r="R81" t="str">
            <v>NOLAN COUNTY</v>
          </cell>
          <cell r="S81" t="str">
            <v>'177</v>
          </cell>
          <cell r="T81" t="str">
            <v>'14</v>
          </cell>
          <cell r="U81" t="str">
            <v>INDEPENDENT</v>
          </cell>
        </row>
        <row r="82">
          <cell r="A82">
            <v>16902</v>
          </cell>
          <cell r="B82" t="str">
            <v>BLANCO ISD</v>
          </cell>
          <cell r="C82" t="str">
            <v>DR BUCK FORD</v>
          </cell>
          <cell r="D82" t="str">
            <v>SUPERINTENDENT</v>
          </cell>
          <cell r="E82" t="str">
            <v>district</v>
          </cell>
          <cell r="F82" t="str">
            <v>814 ELEVENTH ST</v>
          </cell>
          <cell r="G82" t="str">
            <v>BLANCO</v>
          </cell>
          <cell r="H82" t="str">
            <v>TX</v>
          </cell>
          <cell r="I82">
            <v>78606</v>
          </cell>
          <cell r="J82" t="str">
            <v>(830) 833-4414</v>
          </cell>
          <cell r="K82" t="str">
            <v>(830) 833-2019</v>
          </cell>
          <cell r="L82" t="str">
            <v>buck.ford@blancoisd.org</v>
          </cell>
          <cell r="M82" t="str">
            <v>DR</v>
          </cell>
          <cell r="N82" t="str">
            <v xml:space="preserve">BUCK             </v>
          </cell>
          <cell r="O82" t="str">
            <v xml:space="preserve">FORD                     </v>
          </cell>
          <cell r="P82" t="str">
            <v>BLANCO ISD</v>
          </cell>
          <cell r="Q82" t="str">
            <v>'016902</v>
          </cell>
          <cell r="R82" t="str">
            <v>BLANCO COUNTY</v>
          </cell>
          <cell r="S82" t="str">
            <v>'016</v>
          </cell>
          <cell r="T82" t="str">
            <v>'13</v>
          </cell>
          <cell r="U82" t="str">
            <v>INDEPENDENT</v>
          </cell>
        </row>
        <row r="83">
          <cell r="A83">
            <v>116915</v>
          </cell>
          <cell r="B83" t="str">
            <v>BLAND ISD</v>
          </cell>
          <cell r="C83" t="str">
            <v>MR RICK TIDWELL</v>
          </cell>
          <cell r="D83" t="str">
            <v>SUPERINTENDENT</v>
          </cell>
          <cell r="E83" t="str">
            <v>district</v>
          </cell>
          <cell r="F83" t="str">
            <v>P O BOX 216</v>
          </cell>
          <cell r="G83" t="str">
            <v>MERIT</v>
          </cell>
          <cell r="H83" t="str">
            <v>TX</v>
          </cell>
          <cell r="I83" t="str">
            <v>75458-0216</v>
          </cell>
          <cell r="J83" t="str">
            <v xml:space="preserve">(903) 776-2239 ext:4   </v>
          </cell>
          <cell r="K83" t="str">
            <v>(903) 776-2240</v>
          </cell>
          <cell r="L83" t="str">
            <v>jill.spear@blandisd.org</v>
          </cell>
          <cell r="M83" t="str">
            <v>MR</v>
          </cell>
          <cell r="N83" t="str">
            <v xml:space="preserve">RICK             </v>
          </cell>
          <cell r="O83" t="str">
            <v xml:space="preserve">TIDWELL                  </v>
          </cell>
          <cell r="P83" t="str">
            <v>BLAND ISD</v>
          </cell>
          <cell r="Q83" t="str">
            <v>'116915</v>
          </cell>
          <cell r="R83" t="str">
            <v>HUNT COUNTY</v>
          </cell>
          <cell r="S83" t="str">
            <v>'116</v>
          </cell>
          <cell r="T83" t="str">
            <v>'10</v>
          </cell>
          <cell r="U83" t="str">
            <v>INDEPENDENT</v>
          </cell>
        </row>
        <row r="84">
          <cell r="A84">
            <v>25904</v>
          </cell>
          <cell r="B84" t="str">
            <v>BLANKET ISD</v>
          </cell>
          <cell r="C84" t="str">
            <v>DAVID WHISENHUNT</v>
          </cell>
          <cell r="D84" t="str">
            <v>INTERIM SUPERINTENDENT</v>
          </cell>
          <cell r="E84" t="str">
            <v>district</v>
          </cell>
          <cell r="F84" t="str">
            <v>901 AVE H</v>
          </cell>
          <cell r="G84" t="str">
            <v>BLANKET</v>
          </cell>
          <cell r="H84" t="str">
            <v>TX</v>
          </cell>
          <cell r="I84" t="str">
            <v>76432-2584</v>
          </cell>
          <cell r="J84" t="str">
            <v xml:space="preserve"> </v>
          </cell>
          <cell r="K84" t="str">
            <v xml:space="preserve"> </v>
          </cell>
          <cell r="L84" t="str">
            <v>david.whisenhunt@blanketisd.net</v>
          </cell>
          <cell r="N84" t="str">
            <v xml:space="preserve">DAVID            </v>
          </cell>
          <cell r="O84" t="str">
            <v xml:space="preserve">WHISENHUNT               </v>
          </cell>
          <cell r="P84" t="str">
            <v>BLANKET ISD</v>
          </cell>
          <cell r="Q84" t="str">
            <v>'025904</v>
          </cell>
          <cell r="R84" t="str">
            <v>BROWN COUNTY</v>
          </cell>
          <cell r="S84" t="str">
            <v>'025</v>
          </cell>
          <cell r="T84" t="str">
            <v>'15</v>
          </cell>
          <cell r="U84" t="str">
            <v>INDEPENDENT</v>
          </cell>
        </row>
        <row r="85">
          <cell r="A85">
            <v>34909</v>
          </cell>
          <cell r="B85" t="str">
            <v>BLOOMBURG ISD</v>
          </cell>
          <cell r="C85" t="str">
            <v>MR BRIAN PAUL STROMAN</v>
          </cell>
          <cell r="D85" t="str">
            <v>SUPERINTENDENT</v>
          </cell>
          <cell r="E85" t="str">
            <v>district</v>
          </cell>
          <cell r="F85" t="str">
            <v>211 W CYPRESS ST</v>
          </cell>
          <cell r="G85" t="str">
            <v>BLOOMBURG</v>
          </cell>
          <cell r="H85" t="str">
            <v>TX</v>
          </cell>
          <cell r="I85">
            <v>75556</v>
          </cell>
          <cell r="J85" t="str">
            <v xml:space="preserve">(903) 728-5216 ext:30  </v>
          </cell>
          <cell r="K85" t="str">
            <v>(903) 728-5190</v>
          </cell>
          <cell r="L85" t="str">
            <v>bstroman@bloomburgisd.net</v>
          </cell>
          <cell r="M85" t="str">
            <v>MR</v>
          </cell>
          <cell r="N85" t="str">
            <v xml:space="preserve">BRIAN            </v>
          </cell>
          <cell r="O85" t="str">
            <v xml:space="preserve">STROMAN                  </v>
          </cell>
          <cell r="P85" t="str">
            <v>BLOOMBURG ISD</v>
          </cell>
          <cell r="Q85" t="str">
            <v>'034909</v>
          </cell>
          <cell r="R85" t="str">
            <v>CASS COUNTY</v>
          </cell>
          <cell r="S85" t="str">
            <v>'034</v>
          </cell>
          <cell r="T85" t="str">
            <v>'08</v>
          </cell>
          <cell r="U85" t="str">
            <v>INDEPENDENT</v>
          </cell>
        </row>
        <row r="86">
          <cell r="A86">
            <v>175902</v>
          </cell>
          <cell r="B86" t="str">
            <v>BLOOMING GROVE ISD</v>
          </cell>
          <cell r="C86" t="str">
            <v>MR MARSHALL HARRISON</v>
          </cell>
          <cell r="D86" t="str">
            <v>SUPERINTENDENT</v>
          </cell>
          <cell r="E86" t="str">
            <v>district</v>
          </cell>
          <cell r="F86" t="str">
            <v>P O BOX 258</v>
          </cell>
          <cell r="G86" t="str">
            <v>BLOOMING GROVE</v>
          </cell>
          <cell r="H86" t="str">
            <v>TX</v>
          </cell>
          <cell r="I86" t="str">
            <v>76626-0258</v>
          </cell>
          <cell r="J86" t="str">
            <v>(903) 695-2541 ext:3202</v>
          </cell>
          <cell r="K86" t="str">
            <v>(903) 695-2594</v>
          </cell>
          <cell r="L86" t="str">
            <v>mharrison@bgrove.org</v>
          </cell>
          <cell r="M86" t="str">
            <v>MR</v>
          </cell>
          <cell r="N86" t="str">
            <v xml:space="preserve">MARSHALL         </v>
          </cell>
          <cell r="O86" t="str">
            <v xml:space="preserve">HARRISON                 </v>
          </cell>
          <cell r="P86" t="str">
            <v>BLOOMING GROVE ISD</v>
          </cell>
          <cell r="Q86" t="str">
            <v>'175902</v>
          </cell>
          <cell r="R86" t="str">
            <v>NAVARRO COUNTY</v>
          </cell>
          <cell r="S86" t="str">
            <v>'175</v>
          </cell>
          <cell r="T86" t="str">
            <v>'12</v>
          </cell>
          <cell r="U86" t="str">
            <v>INDEPENDENT</v>
          </cell>
        </row>
        <row r="87">
          <cell r="A87">
            <v>235901</v>
          </cell>
          <cell r="B87" t="str">
            <v>BLOOMINGTON ISD</v>
          </cell>
          <cell r="C87" t="str">
            <v>MR ABBIE BARNETT</v>
          </cell>
          <cell r="D87" t="str">
            <v>INTERIM SUPERINTENDENT</v>
          </cell>
          <cell r="E87" t="str">
            <v>district</v>
          </cell>
          <cell r="F87" t="str">
            <v>P O BOX 158</v>
          </cell>
          <cell r="G87" t="str">
            <v>BLOOMINGTON</v>
          </cell>
          <cell r="H87" t="str">
            <v>TX</v>
          </cell>
          <cell r="I87" t="str">
            <v>77951-0158</v>
          </cell>
          <cell r="J87" t="str">
            <v>(361) 333-8016</v>
          </cell>
          <cell r="K87" t="str">
            <v>(361) 333-8026</v>
          </cell>
          <cell r="L87" t="str">
            <v>abbie.barnett@bisd-tx.org</v>
          </cell>
          <cell r="M87" t="str">
            <v>MR</v>
          </cell>
          <cell r="N87" t="str">
            <v xml:space="preserve">ABBIE            </v>
          </cell>
          <cell r="O87" t="str">
            <v xml:space="preserve">BARNETT                  </v>
          </cell>
          <cell r="P87" t="str">
            <v>BLOOMINGTON ISD</v>
          </cell>
          <cell r="Q87" t="str">
            <v>'235901</v>
          </cell>
          <cell r="R87" t="str">
            <v>VICTORIA COUNTY</v>
          </cell>
          <cell r="S87" t="str">
            <v>'235</v>
          </cell>
          <cell r="T87" t="str">
            <v>'03</v>
          </cell>
          <cell r="U87" t="str">
            <v>INDEPENDENT</v>
          </cell>
        </row>
        <row r="88">
          <cell r="A88">
            <v>43917</v>
          </cell>
          <cell r="B88" t="str">
            <v>BLUE RIDGE ISD</v>
          </cell>
          <cell r="C88" t="str">
            <v>JOHN WINK</v>
          </cell>
          <cell r="D88" t="str">
            <v>SUPERINTENDENT</v>
          </cell>
          <cell r="E88" t="str">
            <v>district</v>
          </cell>
          <cell r="F88" t="str">
            <v>318 W SCHOOL ST</v>
          </cell>
          <cell r="G88" t="str">
            <v>BLUE RIDGE</v>
          </cell>
          <cell r="H88" t="str">
            <v>TX</v>
          </cell>
          <cell r="I88">
            <v>75424</v>
          </cell>
          <cell r="J88" t="str">
            <v xml:space="preserve">(972) 752-5554 ext:350 </v>
          </cell>
          <cell r="K88" t="str">
            <v xml:space="preserve"> </v>
          </cell>
          <cell r="L88" t="str">
            <v>webmaster@brisd.net</v>
          </cell>
          <cell r="N88" t="str">
            <v xml:space="preserve">JOHN             </v>
          </cell>
          <cell r="O88" t="str">
            <v xml:space="preserve">WINK                     </v>
          </cell>
          <cell r="P88" t="str">
            <v>BLUE RIDGE ISD</v>
          </cell>
          <cell r="Q88" t="str">
            <v>'043917</v>
          </cell>
          <cell r="R88" t="str">
            <v>COLLIN COUNTY</v>
          </cell>
          <cell r="S88" t="str">
            <v>'043</v>
          </cell>
          <cell r="T88" t="str">
            <v>'10</v>
          </cell>
          <cell r="U88" t="str">
            <v>INDEPENDENT</v>
          </cell>
        </row>
        <row r="89">
          <cell r="A89">
            <v>72904</v>
          </cell>
          <cell r="B89" t="str">
            <v>BLUFF DALE ISD</v>
          </cell>
          <cell r="C89" t="str">
            <v>MR BILL MORGAN</v>
          </cell>
          <cell r="D89" t="str">
            <v>SUPERINTENDENT</v>
          </cell>
          <cell r="E89" t="str">
            <v>district</v>
          </cell>
          <cell r="F89" t="str">
            <v>P O BOX 101</v>
          </cell>
          <cell r="G89" t="str">
            <v>BLUFF DALE</v>
          </cell>
          <cell r="H89" t="str">
            <v>TX</v>
          </cell>
          <cell r="I89" t="str">
            <v>76433-0101</v>
          </cell>
          <cell r="J89" t="str">
            <v xml:space="preserve">(254) 728-3277 ext:23  </v>
          </cell>
          <cell r="K89" t="str">
            <v>(254) 728-3298</v>
          </cell>
          <cell r="L89" t="str">
            <v>bmorgan@bdisd.net</v>
          </cell>
          <cell r="M89" t="str">
            <v>MR</v>
          </cell>
          <cell r="N89" t="str">
            <v xml:space="preserve">BILL             </v>
          </cell>
          <cell r="O89" t="str">
            <v xml:space="preserve">MORGAN                   </v>
          </cell>
          <cell r="P89" t="str">
            <v>BLUFF DALE ISD</v>
          </cell>
          <cell r="Q89" t="str">
            <v>'072904</v>
          </cell>
          <cell r="R89" t="str">
            <v>ERATH COUNTY</v>
          </cell>
          <cell r="S89" t="str">
            <v>'072</v>
          </cell>
          <cell r="T89" t="str">
            <v>'11</v>
          </cell>
          <cell r="U89" t="str">
            <v>INDEPENDENT</v>
          </cell>
        </row>
        <row r="90">
          <cell r="A90">
            <v>109913</v>
          </cell>
          <cell r="B90" t="str">
            <v>BLUM ISD</v>
          </cell>
          <cell r="C90" t="str">
            <v>JEFFERY SANDERS</v>
          </cell>
          <cell r="D90" t="str">
            <v>SUPERINTENDENT</v>
          </cell>
          <cell r="E90" t="str">
            <v>district</v>
          </cell>
          <cell r="F90" t="str">
            <v>P O BOX 520</v>
          </cell>
          <cell r="G90" t="str">
            <v>BLUM</v>
          </cell>
          <cell r="H90" t="str">
            <v>TX</v>
          </cell>
          <cell r="I90" t="str">
            <v>76627-0520</v>
          </cell>
          <cell r="J90" t="str">
            <v xml:space="preserve">(254) 874-5231 ext:705 </v>
          </cell>
          <cell r="K90" t="str">
            <v>(254) 874-5233</v>
          </cell>
          <cell r="L90" t="str">
            <v>deeann.bellinger@blumisd.net</v>
          </cell>
          <cell r="N90" t="str">
            <v xml:space="preserve">JEFFERY          </v>
          </cell>
          <cell r="O90" t="str">
            <v xml:space="preserve">SANDERS                  </v>
          </cell>
          <cell r="P90" t="str">
            <v>BLUM ISD</v>
          </cell>
          <cell r="Q90" t="str">
            <v>'109913</v>
          </cell>
          <cell r="R90" t="str">
            <v>HILL COUNTY</v>
          </cell>
          <cell r="S90" t="str">
            <v>'109</v>
          </cell>
          <cell r="T90" t="str">
            <v>'12</v>
          </cell>
          <cell r="U90" t="str">
            <v>INDEPENDENT</v>
          </cell>
        </row>
        <row r="91">
          <cell r="A91">
            <v>130901</v>
          </cell>
          <cell r="B91" t="str">
            <v>BOERNE ISD</v>
          </cell>
          <cell r="C91" t="str">
            <v>MR DAVID E STELMAZEWSKI</v>
          </cell>
          <cell r="D91" t="str">
            <v>SUPERINTENDENT</v>
          </cell>
          <cell r="E91" t="str">
            <v>district</v>
          </cell>
          <cell r="F91" t="str">
            <v>123 W JOHNS RD</v>
          </cell>
          <cell r="G91" t="str">
            <v>BOERNE</v>
          </cell>
          <cell r="H91" t="str">
            <v>TX</v>
          </cell>
          <cell r="I91" t="str">
            <v>78006-2023</v>
          </cell>
          <cell r="J91" t="str">
            <v>(830) 357-2012</v>
          </cell>
          <cell r="K91" t="str">
            <v>(830) 357-2019</v>
          </cell>
          <cell r="L91" t="str">
            <v>information@boerne-isd.net</v>
          </cell>
          <cell r="M91" t="str">
            <v>MR</v>
          </cell>
          <cell r="N91" t="str">
            <v xml:space="preserve">DAVID            </v>
          </cell>
          <cell r="O91" t="str">
            <v xml:space="preserve">STELMAZEWSKI             </v>
          </cell>
          <cell r="P91" t="str">
            <v>BOERNE ISD</v>
          </cell>
          <cell r="Q91" t="str">
            <v>'130901</v>
          </cell>
          <cell r="R91" t="str">
            <v>KENDALL COUNTY</v>
          </cell>
          <cell r="S91" t="str">
            <v>'130</v>
          </cell>
          <cell r="T91" t="str">
            <v>'20</v>
          </cell>
          <cell r="U91" t="str">
            <v>INDEPENDENT</v>
          </cell>
        </row>
        <row r="92">
          <cell r="A92">
            <v>116916</v>
          </cell>
          <cell r="B92" t="str">
            <v>BOLES ISD</v>
          </cell>
          <cell r="C92" t="str">
            <v>DR GRAHAM A SWEENEY</v>
          </cell>
          <cell r="D92" t="str">
            <v>SUPERINTENDENT</v>
          </cell>
          <cell r="E92" t="str">
            <v>district</v>
          </cell>
          <cell r="F92" t="str">
            <v>9777 F M 2101</v>
          </cell>
          <cell r="G92" t="str">
            <v>QUINLAN</v>
          </cell>
          <cell r="H92" t="str">
            <v>TX</v>
          </cell>
          <cell r="I92" t="str">
            <v>75474-4434</v>
          </cell>
          <cell r="J92" t="str">
            <v xml:space="preserve">(903) 883-4464 ext:123 </v>
          </cell>
          <cell r="K92" t="str">
            <v>(903) 883-4531</v>
          </cell>
          <cell r="L92" t="str">
            <v>gsweeney@bolesonline.com</v>
          </cell>
          <cell r="M92" t="str">
            <v>DR</v>
          </cell>
          <cell r="N92" t="str">
            <v xml:space="preserve">GRAHAM           </v>
          </cell>
          <cell r="O92" t="str">
            <v xml:space="preserve">SWEENEY                  </v>
          </cell>
          <cell r="P92" t="str">
            <v>BOLES ISD</v>
          </cell>
          <cell r="Q92" t="str">
            <v>'116916</v>
          </cell>
          <cell r="R92" t="str">
            <v>HUNT COUNTY</v>
          </cell>
          <cell r="S92" t="str">
            <v>'116</v>
          </cell>
          <cell r="T92" t="str">
            <v>'10</v>
          </cell>
          <cell r="U92" t="str">
            <v>INDEPENDENT</v>
          </cell>
        </row>
        <row r="93">
          <cell r="A93">
            <v>241901</v>
          </cell>
          <cell r="B93" t="str">
            <v>BOLING ISD</v>
          </cell>
          <cell r="C93" t="str">
            <v>MR WADE STIDEVENT</v>
          </cell>
          <cell r="D93" t="str">
            <v>SUPERINTENDENT</v>
          </cell>
          <cell r="E93" t="str">
            <v>district</v>
          </cell>
          <cell r="F93" t="str">
            <v>P O BOX 160</v>
          </cell>
          <cell r="G93" t="str">
            <v>BOLING</v>
          </cell>
          <cell r="H93" t="str">
            <v>TX</v>
          </cell>
          <cell r="I93" t="str">
            <v>77420-0160</v>
          </cell>
          <cell r="J93" t="str">
            <v>(979) 657-2770</v>
          </cell>
          <cell r="K93" t="str">
            <v>(979) 657-3265</v>
          </cell>
          <cell r="L93" t="str">
            <v>wstidevent@bolingisd.net</v>
          </cell>
          <cell r="M93" t="str">
            <v>MR</v>
          </cell>
          <cell r="N93" t="str">
            <v xml:space="preserve">WADE             </v>
          </cell>
          <cell r="O93" t="str">
            <v xml:space="preserve">STIDEVENT                </v>
          </cell>
          <cell r="P93" t="str">
            <v>BOLING ISD</v>
          </cell>
          <cell r="Q93" t="str">
            <v>'241901</v>
          </cell>
          <cell r="R93" t="str">
            <v>WHARTON COUNTY</v>
          </cell>
          <cell r="S93" t="str">
            <v>'241</v>
          </cell>
          <cell r="T93" t="str">
            <v>'03</v>
          </cell>
          <cell r="U93" t="str">
            <v>INDEPENDENT</v>
          </cell>
        </row>
        <row r="94">
          <cell r="A94">
            <v>74903</v>
          </cell>
          <cell r="B94" t="str">
            <v>BONHAM ISD</v>
          </cell>
          <cell r="C94" t="str">
            <v>DR MARVIN BEATY</v>
          </cell>
          <cell r="D94" t="str">
            <v>SUPERINTENDENT</v>
          </cell>
          <cell r="E94" t="str">
            <v>district</v>
          </cell>
          <cell r="F94" t="str">
            <v>1005 CHESTNUT ST</v>
          </cell>
          <cell r="G94" t="str">
            <v>BONHAM</v>
          </cell>
          <cell r="H94" t="str">
            <v>TX</v>
          </cell>
          <cell r="I94" t="str">
            <v>75418-3028</v>
          </cell>
          <cell r="J94" t="str">
            <v>(903) 583-5526 ext:1100</v>
          </cell>
          <cell r="K94" t="str">
            <v>(903) 583-8463</v>
          </cell>
          <cell r="L94" t="str">
            <v>jana.garner@bonhamisd.org</v>
          </cell>
          <cell r="M94" t="str">
            <v>DR</v>
          </cell>
          <cell r="N94" t="str">
            <v xml:space="preserve">MARVIN           </v>
          </cell>
          <cell r="O94" t="str">
            <v xml:space="preserve">BEATY                    </v>
          </cell>
          <cell r="P94" t="str">
            <v>BONHAM ISD</v>
          </cell>
          <cell r="Q94" t="str">
            <v>'074903</v>
          </cell>
          <cell r="R94" t="str">
            <v>FANNIN COUNTY</v>
          </cell>
          <cell r="S94" t="str">
            <v>'074</v>
          </cell>
          <cell r="T94" t="str">
            <v>'10</v>
          </cell>
          <cell r="U94" t="str">
            <v>INDEPENDENT</v>
          </cell>
        </row>
        <row r="95">
          <cell r="A95">
            <v>148901</v>
          </cell>
          <cell r="B95" t="str">
            <v>BOOKER ISD</v>
          </cell>
          <cell r="C95" t="str">
            <v>BRIAN HOLT</v>
          </cell>
          <cell r="D95" t="str">
            <v>SUPERINTENDENT</v>
          </cell>
          <cell r="E95" t="str">
            <v>district</v>
          </cell>
          <cell r="F95" t="str">
            <v>P O BOX 288</v>
          </cell>
          <cell r="G95" t="str">
            <v>BOOKER</v>
          </cell>
          <cell r="H95" t="str">
            <v>TX</v>
          </cell>
          <cell r="I95" t="str">
            <v>79005-0288</v>
          </cell>
          <cell r="J95" t="str">
            <v xml:space="preserve">(806) 658-4501 ext:222 </v>
          </cell>
          <cell r="K95" t="str">
            <v>(806) 658-4503</v>
          </cell>
          <cell r="L95" t="str">
            <v>brian.holt@region16.net</v>
          </cell>
          <cell r="N95" t="str">
            <v xml:space="preserve">BRIAN            </v>
          </cell>
          <cell r="O95" t="str">
            <v xml:space="preserve">HOLT                     </v>
          </cell>
          <cell r="P95" t="str">
            <v>BOOKER ISD</v>
          </cell>
          <cell r="Q95" t="str">
            <v>'148901</v>
          </cell>
          <cell r="R95" t="str">
            <v>LIPSCOMB COUNTY</v>
          </cell>
          <cell r="S95" t="str">
            <v>'148</v>
          </cell>
          <cell r="T95" t="str">
            <v>'16</v>
          </cell>
          <cell r="U95" t="str">
            <v>INDEPENDENT</v>
          </cell>
        </row>
        <row r="96">
          <cell r="A96">
            <v>17901</v>
          </cell>
          <cell r="B96" t="str">
            <v>BORDEN COUNTY ISD</v>
          </cell>
          <cell r="C96" t="str">
            <v>MR BILLY COLLINS</v>
          </cell>
          <cell r="D96" t="str">
            <v>SUPERINTENDENT</v>
          </cell>
          <cell r="E96" t="str">
            <v>district</v>
          </cell>
          <cell r="F96" t="str">
            <v>P O BOX 95</v>
          </cell>
          <cell r="G96" t="str">
            <v>GAIL</v>
          </cell>
          <cell r="H96" t="str">
            <v>TX</v>
          </cell>
          <cell r="I96" t="str">
            <v>79738-0095</v>
          </cell>
          <cell r="J96" t="str">
            <v>(806) 756-4313</v>
          </cell>
          <cell r="K96" t="str">
            <v>(806) 756-4310</v>
          </cell>
          <cell r="L96" t="str">
            <v>bcollins@bcisd.net</v>
          </cell>
          <cell r="M96" t="str">
            <v>MR</v>
          </cell>
          <cell r="N96" t="str">
            <v xml:space="preserve">BILLY            </v>
          </cell>
          <cell r="O96" t="str">
            <v xml:space="preserve">COLLINS                  </v>
          </cell>
          <cell r="P96" t="str">
            <v>BORDEN COUNTY ISD</v>
          </cell>
          <cell r="Q96" t="str">
            <v>'017901</v>
          </cell>
          <cell r="R96" t="str">
            <v>BORDEN COUNTY</v>
          </cell>
          <cell r="S96" t="str">
            <v>'017</v>
          </cell>
          <cell r="T96" t="str">
            <v>'17</v>
          </cell>
          <cell r="U96" t="str">
            <v>INDEPENDENT</v>
          </cell>
        </row>
        <row r="97">
          <cell r="A97">
            <v>117901</v>
          </cell>
          <cell r="B97" t="str">
            <v>BORGER ISD</v>
          </cell>
          <cell r="C97" t="str">
            <v>MR CHANCE WELCH</v>
          </cell>
          <cell r="D97" t="str">
            <v>SUPERINTENDENT</v>
          </cell>
          <cell r="E97" t="str">
            <v>district</v>
          </cell>
          <cell r="F97" t="str">
            <v>200 E 9TH ST</v>
          </cell>
          <cell r="G97" t="str">
            <v>BORGER</v>
          </cell>
          <cell r="H97" t="str">
            <v>TX</v>
          </cell>
          <cell r="I97" t="str">
            <v>79007-3612</v>
          </cell>
          <cell r="J97" t="str">
            <v>(806) 273-6481</v>
          </cell>
          <cell r="K97" t="str">
            <v>(806) 273-1066</v>
          </cell>
          <cell r="L97" t="str">
            <v>chance.welch@borgerisd.net</v>
          </cell>
          <cell r="M97" t="str">
            <v>MR</v>
          </cell>
          <cell r="N97" t="str">
            <v xml:space="preserve">CHANCE           </v>
          </cell>
          <cell r="O97" t="str">
            <v xml:space="preserve">WELCH                    </v>
          </cell>
          <cell r="P97" t="str">
            <v>BORGER ISD</v>
          </cell>
          <cell r="Q97" t="str">
            <v>'117901</v>
          </cell>
          <cell r="R97" t="str">
            <v>HUTCHINSON COUNTY</v>
          </cell>
          <cell r="S97" t="str">
            <v>'117</v>
          </cell>
          <cell r="T97" t="str">
            <v>'16</v>
          </cell>
          <cell r="U97" t="str">
            <v>INDEPENDENT</v>
          </cell>
        </row>
        <row r="98">
          <cell r="A98">
            <v>161923</v>
          </cell>
          <cell r="B98" t="str">
            <v>BOSQUEVILLE ISD</v>
          </cell>
          <cell r="C98" t="str">
            <v>MR JAMES SKEELER</v>
          </cell>
          <cell r="D98" t="str">
            <v>SUPERINTENDENT</v>
          </cell>
          <cell r="E98" t="str">
            <v>district</v>
          </cell>
          <cell r="F98" t="str">
            <v>7636 ROCK CREEK RD</v>
          </cell>
          <cell r="G98" t="str">
            <v>WACO</v>
          </cell>
          <cell r="H98" t="str">
            <v>TX</v>
          </cell>
          <cell r="I98">
            <v>76708</v>
          </cell>
          <cell r="J98" t="str">
            <v>(254) 757-3113 ext:7001</v>
          </cell>
          <cell r="K98" t="str">
            <v>(254) 752-4909</v>
          </cell>
          <cell r="L98" t="str">
            <v>james.skeeler@bosquevilleisd.org</v>
          </cell>
          <cell r="M98" t="str">
            <v>MR</v>
          </cell>
          <cell r="N98" t="str">
            <v xml:space="preserve">JAMES            </v>
          </cell>
          <cell r="O98" t="str">
            <v xml:space="preserve">SKEELER                  </v>
          </cell>
          <cell r="P98" t="str">
            <v>BOSQUEVILLE ISD</v>
          </cell>
          <cell r="Q98" t="str">
            <v>'161923</v>
          </cell>
          <cell r="R98" t="str">
            <v>MCLENNAN COUNTY</v>
          </cell>
          <cell r="S98" t="str">
            <v>'161</v>
          </cell>
          <cell r="T98" t="str">
            <v>'12</v>
          </cell>
          <cell r="U98" t="str">
            <v>INDEPENDENT</v>
          </cell>
        </row>
        <row r="99">
          <cell r="A99">
            <v>185901</v>
          </cell>
          <cell r="B99" t="str">
            <v>BOVINA ISD</v>
          </cell>
          <cell r="C99" t="str">
            <v>MS KAREN DENISE ANDERSON</v>
          </cell>
          <cell r="D99" t="str">
            <v>SUPERINTENDENT</v>
          </cell>
          <cell r="E99" t="str">
            <v>district</v>
          </cell>
          <cell r="F99" t="str">
            <v>P O BOX 70</v>
          </cell>
          <cell r="G99" t="str">
            <v>BOVINA</v>
          </cell>
          <cell r="H99" t="str">
            <v>TX</v>
          </cell>
          <cell r="I99" t="str">
            <v>79009-0070</v>
          </cell>
          <cell r="J99" t="str">
            <v xml:space="preserve">(806) 251-1336 ext:222 </v>
          </cell>
          <cell r="K99" t="str">
            <v>(806) 251-1578</v>
          </cell>
          <cell r="L99" t="str">
            <v>denise.anderson@region16.net</v>
          </cell>
          <cell r="M99" t="str">
            <v>MS</v>
          </cell>
          <cell r="N99" t="str">
            <v xml:space="preserve">KAREN            </v>
          </cell>
          <cell r="O99" t="str">
            <v xml:space="preserve">ANDERSON                 </v>
          </cell>
          <cell r="P99" t="str">
            <v>BOVINA ISD</v>
          </cell>
          <cell r="Q99" t="str">
            <v>'185901</v>
          </cell>
          <cell r="R99" t="str">
            <v>PARMER COUNTY</v>
          </cell>
          <cell r="S99" t="str">
            <v>'185</v>
          </cell>
          <cell r="T99" t="str">
            <v>'16</v>
          </cell>
          <cell r="U99" t="str">
            <v>INDEPENDENT</v>
          </cell>
        </row>
        <row r="100">
          <cell r="A100">
            <v>169901</v>
          </cell>
          <cell r="B100" t="str">
            <v>BOWIE ISD</v>
          </cell>
          <cell r="C100" t="str">
            <v>STEVEN MONKRES</v>
          </cell>
          <cell r="D100" t="str">
            <v>SUPERINTENDENT</v>
          </cell>
          <cell r="E100" t="str">
            <v>district</v>
          </cell>
          <cell r="F100" t="str">
            <v>P O BOX 1168</v>
          </cell>
          <cell r="G100" t="str">
            <v>BOWIE</v>
          </cell>
          <cell r="H100" t="str">
            <v>TX</v>
          </cell>
          <cell r="I100" t="str">
            <v>76230-1168</v>
          </cell>
          <cell r="J100" t="str">
            <v>(940) 689-2900</v>
          </cell>
          <cell r="K100" t="str">
            <v>(940) 872-5979</v>
          </cell>
          <cell r="L100" t="str">
            <v>steven.monkres@bowieisd.net</v>
          </cell>
          <cell r="N100" t="str">
            <v xml:space="preserve">STEVEN           </v>
          </cell>
          <cell r="O100" t="str">
            <v xml:space="preserve">MONKRES                  </v>
          </cell>
          <cell r="P100" t="str">
            <v>BOWIE ISD</v>
          </cell>
          <cell r="Q100" t="str">
            <v>'169901</v>
          </cell>
          <cell r="R100" t="str">
            <v>MONTAGUE COUNTY</v>
          </cell>
          <cell r="S100" t="str">
            <v>'169</v>
          </cell>
          <cell r="T100" t="str">
            <v>'09</v>
          </cell>
          <cell r="U100" t="str">
            <v>INDEPENDENT</v>
          </cell>
        </row>
        <row r="101">
          <cell r="A101">
            <v>249902</v>
          </cell>
          <cell r="B101" t="str">
            <v>BOYD ISD</v>
          </cell>
          <cell r="C101" t="str">
            <v>TED WEST</v>
          </cell>
          <cell r="D101" t="str">
            <v>SUPERINTENDENT</v>
          </cell>
          <cell r="E101" t="str">
            <v>district</v>
          </cell>
          <cell r="F101" t="str">
            <v>P O BOX 92308</v>
          </cell>
          <cell r="G101" t="str">
            <v>BOYD</v>
          </cell>
          <cell r="H101" t="str">
            <v>TX</v>
          </cell>
          <cell r="I101" t="str">
            <v>76023-3608</v>
          </cell>
          <cell r="J101" t="str">
            <v xml:space="preserve">(940) 433-2327 ext:500 </v>
          </cell>
          <cell r="K101" t="str">
            <v>(940) 433-9569</v>
          </cell>
          <cell r="L101" t="str">
            <v>boydadmin@boydisd.net</v>
          </cell>
          <cell r="N101" t="str">
            <v xml:space="preserve">TED              </v>
          </cell>
          <cell r="O101" t="str">
            <v xml:space="preserve">WEST                     </v>
          </cell>
          <cell r="P101" t="str">
            <v>BOYD ISD</v>
          </cell>
          <cell r="Q101" t="str">
            <v>'249902</v>
          </cell>
          <cell r="R101" t="str">
            <v>WISE COUNTY</v>
          </cell>
          <cell r="S101" t="str">
            <v>'249</v>
          </cell>
          <cell r="T101" t="str">
            <v>'11</v>
          </cell>
          <cell r="U101" t="str">
            <v>INDEPENDENT</v>
          </cell>
        </row>
        <row r="102">
          <cell r="A102">
            <v>180901</v>
          </cell>
          <cell r="B102" t="str">
            <v>BOYS RANCH ISD</v>
          </cell>
          <cell r="C102" t="str">
            <v>MR KENNETH BROWN</v>
          </cell>
          <cell r="D102" t="str">
            <v>SUPERINTENDENT</v>
          </cell>
          <cell r="E102" t="str">
            <v>district</v>
          </cell>
          <cell r="F102" t="str">
            <v>P O BOX 219</v>
          </cell>
          <cell r="G102" t="str">
            <v>BOYS RANCH</v>
          </cell>
          <cell r="H102" t="str">
            <v>TX</v>
          </cell>
          <cell r="I102" t="str">
            <v>79010-0219</v>
          </cell>
          <cell r="J102" t="str">
            <v>(806) 534-2221 ext:1427</v>
          </cell>
          <cell r="K102" t="str">
            <v>(806) 534-2384</v>
          </cell>
          <cell r="L102" t="str">
            <v>kbrown@boysranchisd.org</v>
          </cell>
          <cell r="M102" t="str">
            <v>MR</v>
          </cell>
          <cell r="N102" t="str">
            <v xml:space="preserve">KENNETH          </v>
          </cell>
          <cell r="O102" t="str">
            <v xml:space="preserve">BROWN                    </v>
          </cell>
          <cell r="P102" t="str">
            <v>BOYS RANCH ISD</v>
          </cell>
          <cell r="Q102" t="str">
            <v>'180901</v>
          </cell>
          <cell r="R102" t="str">
            <v>OLDHAM COUNTY</v>
          </cell>
          <cell r="S102" t="str">
            <v>'180</v>
          </cell>
          <cell r="T102" t="str">
            <v>'16</v>
          </cell>
          <cell r="U102" t="str">
            <v>INDEPENDENT</v>
          </cell>
        </row>
        <row r="103">
          <cell r="A103">
            <v>136901</v>
          </cell>
          <cell r="B103" t="str">
            <v>BRACKETT ISD</v>
          </cell>
          <cell r="C103" t="str">
            <v>MRS ALMA GUTIERREZ</v>
          </cell>
          <cell r="D103" t="str">
            <v>INTERIM SUPERINTENDENT</v>
          </cell>
          <cell r="E103" t="str">
            <v>district</v>
          </cell>
          <cell r="F103" t="str">
            <v>P O BOX 586</v>
          </cell>
          <cell r="G103" t="str">
            <v>BRACKETTVILLE</v>
          </cell>
          <cell r="H103" t="str">
            <v>TX</v>
          </cell>
          <cell r="I103" t="str">
            <v>78832-0586</v>
          </cell>
          <cell r="J103" t="str">
            <v xml:space="preserve">(830) 563-2491 ext:150 </v>
          </cell>
          <cell r="K103" t="str">
            <v>(830) 563-9264</v>
          </cell>
          <cell r="L103" t="str">
            <v>alma.gutierrez@brackettisd.net</v>
          </cell>
          <cell r="M103" t="str">
            <v>MRS</v>
          </cell>
          <cell r="N103" t="str">
            <v xml:space="preserve">ALMA             </v>
          </cell>
          <cell r="O103" t="str">
            <v xml:space="preserve">GUTIERREZ                </v>
          </cell>
          <cell r="P103" t="str">
            <v>BRACKETT ISD</v>
          </cell>
          <cell r="Q103" t="str">
            <v>'136901</v>
          </cell>
          <cell r="R103" t="str">
            <v>KINNEY COUNTY</v>
          </cell>
          <cell r="S103" t="str">
            <v>'136</v>
          </cell>
          <cell r="T103" t="str">
            <v>'20</v>
          </cell>
          <cell r="U103" t="str">
            <v>INDEPENDENT</v>
          </cell>
        </row>
        <row r="104">
          <cell r="A104">
            <v>160901</v>
          </cell>
          <cell r="B104" t="str">
            <v>BRADY ISD</v>
          </cell>
          <cell r="C104" t="str">
            <v>DUANE AUSTIN LIMBAUGH</v>
          </cell>
          <cell r="D104" t="str">
            <v>SUPERINTENDENT</v>
          </cell>
          <cell r="E104" t="str">
            <v>district</v>
          </cell>
          <cell r="F104" t="str">
            <v>1003 W 11TH ST</v>
          </cell>
          <cell r="G104" t="str">
            <v>BRADY</v>
          </cell>
          <cell r="H104" t="str">
            <v>TX</v>
          </cell>
          <cell r="I104" t="str">
            <v>76825-4527</v>
          </cell>
          <cell r="J104" t="str">
            <v>(325) 597-2301</v>
          </cell>
          <cell r="K104" t="str">
            <v>(325) 597-3984</v>
          </cell>
          <cell r="L104" t="str">
            <v>dhill@bradyisd.org</v>
          </cell>
          <cell r="N104" t="str">
            <v xml:space="preserve">DUANE            </v>
          </cell>
          <cell r="O104" t="str">
            <v xml:space="preserve">LIMBAUGH                 </v>
          </cell>
          <cell r="P104" t="str">
            <v>BRADY ISD</v>
          </cell>
          <cell r="Q104" t="str">
            <v>'160901</v>
          </cell>
          <cell r="R104" t="str">
            <v>MCCULLOCH COUNTY</v>
          </cell>
          <cell r="S104" t="str">
            <v>'160</v>
          </cell>
          <cell r="T104" t="str">
            <v>'15</v>
          </cell>
          <cell r="U104" t="str">
            <v>INDEPENDENT</v>
          </cell>
        </row>
        <row r="105">
          <cell r="A105">
            <v>8903</v>
          </cell>
          <cell r="B105" t="str">
            <v>BRAZOS ISD</v>
          </cell>
          <cell r="C105" t="str">
            <v>MR EARL JARRETT</v>
          </cell>
          <cell r="D105" t="str">
            <v>SUPERINTENDENT</v>
          </cell>
          <cell r="E105" t="str">
            <v>district</v>
          </cell>
          <cell r="F105" t="str">
            <v>P O BOX 819</v>
          </cell>
          <cell r="G105" t="str">
            <v>WALLIS</v>
          </cell>
          <cell r="H105" t="str">
            <v>TX</v>
          </cell>
          <cell r="I105" t="str">
            <v>77485-0819</v>
          </cell>
          <cell r="J105" t="str">
            <v>(979) 478-6551</v>
          </cell>
          <cell r="K105" t="str">
            <v>(979) 478-6413</v>
          </cell>
          <cell r="L105" t="str">
            <v>ejarrett@brazosisd.net</v>
          </cell>
          <cell r="M105" t="str">
            <v>MR</v>
          </cell>
          <cell r="N105" t="str">
            <v xml:space="preserve">EARL             </v>
          </cell>
          <cell r="O105" t="str">
            <v xml:space="preserve">JARRETT                  </v>
          </cell>
          <cell r="P105" t="str">
            <v>BRAZOS ISD</v>
          </cell>
          <cell r="Q105" t="str">
            <v>'008903</v>
          </cell>
          <cell r="R105" t="str">
            <v>AUSTIN COUNTY</v>
          </cell>
          <cell r="S105" t="str">
            <v>'008</v>
          </cell>
          <cell r="T105" t="str">
            <v>'06</v>
          </cell>
          <cell r="U105" t="str">
            <v>INDEPENDENT</v>
          </cell>
        </row>
        <row r="106">
          <cell r="A106">
            <v>20905</v>
          </cell>
          <cell r="B106" t="str">
            <v>BRAZOSPORT ISD</v>
          </cell>
          <cell r="C106" t="str">
            <v>DANNY MASSEY</v>
          </cell>
          <cell r="D106" t="str">
            <v>SUPERINTENDENT</v>
          </cell>
          <cell r="E106" t="str">
            <v>district</v>
          </cell>
          <cell r="F106" t="str">
            <v>P O DRAWER Z</v>
          </cell>
          <cell r="G106" t="str">
            <v>FREEPORT</v>
          </cell>
          <cell r="H106" t="str">
            <v>TX</v>
          </cell>
          <cell r="I106" t="str">
            <v>77541-1926</v>
          </cell>
          <cell r="J106" t="str">
            <v>(979) 730-7000</v>
          </cell>
          <cell r="K106" t="str">
            <v xml:space="preserve"> </v>
          </cell>
          <cell r="L106" t="str">
            <v>pwyatt@brazosportisd.net</v>
          </cell>
          <cell r="N106" t="str">
            <v xml:space="preserve">DANNY            </v>
          </cell>
          <cell r="O106" t="str">
            <v xml:space="preserve">MASSEY                   </v>
          </cell>
          <cell r="P106" t="str">
            <v>BRAZOSPORT ISD</v>
          </cell>
          <cell r="Q106" t="str">
            <v>'020905</v>
          </cell>
          <cell r="R106" t="str">
            <v>BRAZORIA COUNTY</v>
          </cell>
          <cell r="S106" t="str">
            <v>'020</v>
          </cell>
          <cell r="T106" t="str">
            <v>'04</v>
          </cell>
          <cell r="U106" t="str">
            <v>INDEPENDENT</v>
          </cell>
        </row>
        <row r="107">
          <cell r="A107">
            <v>215901</v>
          </cell>
          <cell r="B107" t="str">
            <v>BRECKENRIDGE ISD</v>
          </cell>
          <cell r="C107" t="str">
            <v>MR TIMOTHY SEYMORE</v>
          </cell>
          <cell r="D107" t="str">
            <v>SUPERINTENDENT</v>
          </cell>
          <cell r="E107" t="str">
            <v>district</v>
          </cell>
          <cell r="F107" t="str">
            <v>P O BOX 1738</v>
          </cell>
          <cell r="G107" t="str">
            <v>BRECKENRIDGE</v>
          </cell>
          <cell r="H107" t="str">
            <v>TX</v>
          </cell>
          <cell r="I107" t="str">
            <v>76424-1738</v>
          </cell>
          <cell r="J107" t="str">
            <v>(254) 522-9600 ext:6002</v>
          </cell>
          <cell r="K107" t="str">
            <v>(254) 522-9600</v>
          </cell>
          <cell r="L107" t="str">
            <v>tim.seymore@breckenridgeisd.org</v>
          </cell>
          <cell r="M107" t="str">
            <v>MR</v>
          </cell>
          <cell r="N107" t="str">
            <v xml:space="preserve">TIMOTHY          </v>
          </cell>
          <cell r="O107" t="str">
            <v xml:space="preserve">SEYMORE                  </v>
          </cell>
          <cell r="P107" t="str">
            <v>BRECKENRIDGE ISD</v>
          </cell>
          <cell r="Q107" t="str">
            <v>'215901</v>
          </cell>
          <cell r="R107" t="str">
            <v>STEPHENS COUNTY</v>
          </cell>
          <cell r="S107" t="str">
            <v>'215</v>
          </cell>
          <cell r="T107" t="str">
            <v>'14</v>
          </cell>
          <cell r="U107" t="str">
            <v>INDEPENDENT</v>
          </cell>
        </row>
        <row r="108">
          <cell r="A108">
            <v>198901</v>
          </cell>
          <cell r="B108" t="str">
            <v>BREMOND ISD</v>
          </cell>
          <cell r="C108" t="str">
            <v>DARYL STUARD SR</v>
          </cell>
          <cell r="D108" t="str">
            <v>SUPERINTENDENT</v>
          </cell>
          <cell r="E108" t="str">
            <v>district</v>
          </cell>
          <cell r="F108" t="str">
            <v>601 W COLLINS</v>
          </cell>
          <cell r="G108" t="str">
            <v>BREMOND</v>
          </cell>
          <cell r="H108" t="str">
            <v>TX</v>
          </cell>
          <cell r="I108" t="str">
            <v>76629-0190</v>
          </cell>
          <cell r="J108" t="str">
            <v>(254) 746-7145</v>
          </cell>
          <cell r="K108" t="str">
            <v>(254) 746-7726</v>
          </cell>
          <cell r="L108" t="str">
            <v>rworkman@bremondisd.net</v>
          </cell>
          <cell r="N108" t="str">
            <v xml:space="preserve">DARYL            </v>
          </cell>
          <cell r="O108" t="str">
            <v xml:space="preserve">STUARD                   </v>
          </cell>
          <cell r="P108" t="str">
            <v>BREMOND ISD</v>
          </cell>
          <cell r="Q108" t="str">
            <v>'198901</v>
          </cell>
          <cell r="R108" t="str">
            <v>ROBERTSON COUNTY</v>
          </cell>
          <cell r="S108" t="str">
            <v>'198</v>
          </cell>
          <cell r="T108" t="str">
            <v>'06</v>
          </cell>
          <cell r="U108" t="str">
            <v>INDEPENDENT</v>
          </cell>
        </row>
        <row r="109">
          <cell r="A109">
            <v>239901</v>
          </cell>
          <cell r="B109" t="str">
            <v>BRENHAM ISD</v>
          </cell>
          <cell r="C109" t="str">
            <v>DR WALTER GERALD JACKSON</v>
          </cell>
          <cell r="D109" t="str">
            <v>SUPERINTENDENT</v>
          </cell>
          <cell r="E109" t="str">
            <v>district</v>
          </cell>
          <cell r="F109" t="str">
            <v>P O BOX 1147</v>
          </cell>
          <cell r="G109" t="str">
            <v>BRENHAM</v>
          </cell>
          <cell r="H109" t="str">
            <v>TX</v>
          </cell>
          <cell r="I109" t="str">
            <v>77834-1147</v>
          </cell>
          <cell r="J109" t="str">
            <v>(979) 277-3700 ext:2101</v>
          </cell>
          <cell r="K109" t="str">
            <v>(979) 277-3701</v>
          </cell>
          <cell r="L109" t="str">
            <v>wjackson@brenhamk-12.net</v>
          </cell>
          <cell r="M109" t="str">
            <v>DR</v>
          </cell>
          <cell r="N109" t="str">
            <v xml:space="preserve">WALTER           </v>
          </cell>
          <cell r="O109" t="str">
            <v xml:space="preserve">JACKSON                  </v>
          </cell>
          <cell r="P109" t="str">
            <v>BRENHAM ISD</v>
          </cell>
          <cell r="Q109" t="str">
            <v>'239901</v>
          </cell>
          <cell r="R109" t="str">
            <v>WASHINGTON COUNTY</v>
          </cell>
          <cell r="S109" t="str">
            <v>'239</v>
          </cell>
          <cell r="T109" t="str">
            <v>'06</v>
          </cell>
          <cell r="U109" t="str">
            <v>INDEPENDENT</v>
          </cell>
        </row>
        <row r="110">
          <cell r="A110">
            <v>181901</v>
          </cell>
          <cell r="B110" t="str">
            <v>BRIDGE CITY ISD</v>
          </cell>
          <cell r="C110" t="str">
            <v>MR TODD LINTZEN</v>
          </cell>
          <cell r="D110" t="str">
            <v>SUPERINTENDENT</v>
          </cell>
          <cell r="E110" t="str">
            <v>district</v>
          </cell>
          <cell r="F110" t="str">
            <v>1031 W ROUNDBUNCH RD</v>
          </cell>
          <cell r="G110" t="str">
            <v>BRIDGE CITY</v>
          </cell>
          <cell r="H110" t="str">
            <v>TX</v>
          </cell>
          <cell r="I110">
            <v>77611</v>
          </cell>
          <cell r="J110" t="str">
            <v>(409) 735-1502</v>
          </cell>
          <cell r="K110" t="str">
            <v>(409) 735-1512</v>
          </cell>
          <cell r="L110" t="str">
            <v>todd.lintzen@bridgecityisd.net</v>
          </cell>
          <cell r="M110" t="str">
            <v>MR</v>
          </cell>
          <cell r="N110" t="str">
            <v xml:space="preserve">TODD             </v>
          </cell>
          <cell r="O110" t="str">
            <v xml:space="preserve">LINTZEN                  </v>
          </cell>
          <cell r="P110" t="str">
            <v>BRIDGE CITY ISD</v>
          </cell>
          <cell r="Q110" t="str">
            <v>'181901</v>
          </cell>
          <cell r="R110" t="str">
            <v>ORANGE COUNTY</v>
          </cell>
          <cell r="S110" t="str">
            <v>'181</v>
          </cell>
          <cell r="T110" t="str">
            <v>'05</v>
          </cell>
          <cell r="U110" t="str">
            <v>INDEPENDENT</v>
          </cell>
        </row>
        <row r="111">
          <cell r="A111">
            <v>249903</v>
          </cell>
          <cell r="B111" t="str">
            <v>BRIDGEPORT ISD</v>
          </cell>
          <cell r="C111" t="str">
            <v>MR EDDIE BLAND</v>
          </cell>
          <cell r="D111" t="str">
            <v>SUPERINTENDENT</v>
          </cell>
          <cell r="E111" t="str">
            <v>district</v>
          </cell>
          <cell r="F111" t="str">
            <v>2107 15TH ST</v>
          </cell>
          <cell r="G111" t="str">
            <v>BRIDGEPORT</v>
          </cell>
          <cell r="H111" t="str">
            <v>TX</v>
          </cell>
          <cell r="I111" t="str">
            <v>76426-0036</v>
          </cell>
          <cell r="J111" t="str">
            <v>(940) 683-5124</v>
          </cell>
          <cell r="K111" t="str">
            <v>(940) 683-4268</v>
          </cell>
          <cell r="L111" t="str">
            <v>ebland@bridgeportisd.net</v>
          </cell>
          <cell r="M111" t="str">
            <v>MR</v>
          </cell>
          <cell r="N111" t="str">
            <v xml:space="preserve">EDDIE            </v>
          </cell>
          <cell r="O111" t="str">
            <v xml:space="preserve">BLAND                    </v>
          </cell>
          <cell r="P111" t="str">
            <v>BRIDGEPORT ISD</v>
          </cell>
          <cell r="Q111" t="str">
            <v>'249903</v>
          </cell>
          <cell r="R111" t="str">
            <v>WISE COUNTY</v>
          </cell>
          <cell r="S111" t="str">
            <v>'249</v>
          </cell>
          <cell r="T111" t="str">
            <v>'11</v>
          </cell>
          <cell r="U111" t="str">
            <v>INDEPENDENT</v>
          </cell>
        </row>
        <row r="112">
          <cell r="A112">
            <v>203902</v>
          </cell>
          <cell r="B112" t="str">
            <v>BROADDUS ISD</v>
          </cell>
          <cell r="C112" t="str">
            <v>MARK ANGLIN</v>
          </cell>
          <cell r="D112" t="str">
            <v>SUPERINTENDENT</v>
          </cell>
          <cell r="E112" t="str">
            <v>district</v>
          </cell>
          <cell r="F112" t="str">
            <v>P O BOX 58</v>
          </cell>
          <cell r="G112" t="str">
            <v>BROADDUS</v>
          </cell>
          <cell r="H112" t="str">
            <v>TX</v>
          </cell>
          <cell r="I112" t="str">
            <v>75929-0058</v>
          </cell>
          <cell r="J112" t="str">
            <v>(936) 872-3041</v>
          </cell>
          <cell r="K112" t="str">
            <v>(936) 872-3699</v>
          </cell>
          <cell r="L112" t="str">
            <v>manglin@broaddusisd.com</v>
          </cell>
          <cell r="N112" t="str">
            <v xml:space="preserve">MARK             </v>
          </cell>
          <cell r="O112" t="str">
            <v xml:space="preserve">ANGLIN                   </v>
          </cell>
          <cell r="P112" t="str">
            <v>BROADDUS ISD</v>
          </cell>
          <cell r="Q112" t="str">
            <v>'203902</v>
          </cell>
          <cell r="R112" t="str">
            <v>SAN AUGUSTINE COUNTY</v>
          </cell>
          <cell r="S112" t="str">
            <v>'203</v>
          </cell>
          <cell r="T112" t="str">
            <v>'07</v>
          </cell>
          <cell r="U112" t="str">
            <v>INDEPENDENT</v>
          </cell>
        </row>
        <row r="113">
          <cell r="A113">
            <v>184909</v>
          </cell>
          <cell r="B113" t="str">
            <v>BROCK ISD</v>
          </cell>
          <cell r="C113" t="str">
            <v>MR SCOTT DRILLETTE</v>
          </cell>
          <cell r="D113" t="str">
            <v>SUPERINTENDENT</v>
          </cell>
          <cell r="E113" t="str">
            <v>district</v>
          </cell>
          <cell r="F113" t="str">
            <v>410 EAGLE SPIRIT LN</v>
          </cell>
          <cell r="G113" t="str">
            <v>BROCK</v>
          </cell>
          <cell r="H113" t="str">
            <v>TX</v>
          </cell>
          <cell r="I113" t="str">
            <v>76087-9636</v>
          </cell>
          <cell r="J113" t="str">
            <v>(817) 594-7642</v>
          </cell>
          <cell r="K113" t="str">
            <v>(817) 599-3246</v>
          </cell>
          <cell r="L113" t="str">
            <v>lbellamy@brockisd.net</v>
          </cell>
          <cell r="M113" t="str">
            <v>MR</v>
          </cell>
          <cell r="N113" t="str">
            <v xml:space="preserve">SCOTT            </v>
          </cell>
          <cell r="O113" t="str">
            <v xml:space="preserve">DRILLETTE                </v>
          </cell>
          <cell r="P113" t="str">
            <v>BROCK ISD</v>
          </cell>
          <cell r="Q113" t="str">
            <v>'184909</v>
          </cell>
          <cell r="R113" t="str">
            <v>PARKER COUNTY</v>
          </cell>
          <cell r="S113" t="str">
            <v>'184</v>
          </cell>
          <cell r="T113" t="str">
            <v>'11</v>
          </cell>
          <cell r="U113" t="str">
            <v>INDEPENDENT</v>
          </cell>
        </row>
        <row r="114">
          <cell r="A114">
            <v>41901</v>
          </cell>
          <cell r="B114" t="str">
            <v>BRONTE ISD</v>
          </cell>
          <cell r="C114" t="str">
            <v>MR TIM SILER</v>
          </cell>
          <cell r="D114" t="str">
            <v>SUPERINTENDENT</v>
          </cell>
          <cell r="E114" t="str">
            <v>district</v>
          </cell>
          <cell r="F114" t="str">
            <v>P O BOX 670</v>
          </cell>
          <cell r="G114" t="str">
            <v>BRONTE</v>
          </cell>
          <cell r="H114" t="str">
            <v>TX</v>
          </cell>
          <cell r="I114" t="str">
            <v>76933-0670</v>
          </cell>
          <cell r="J114" t="str">
            <v xml:space="preserve">(325) 473-2511 ext:111 </v>
          </cell>
          <cell r="K114" t="str">
            <v>(325) 473-2313</v>
          </cell>
          <cell r="L114" t="str">
            <v>tim.siler@bronteisd.net</v>
          </cell>
          <cell r="M114" t="str">
            <v>MR</v>
          </cell>
          <cell r="N114" t="str">
            <v xml:space="preserve">TIM              </v>
          </cell>
          <cell r="O114" t="str">
            <v xml:space="preserve">SILER                    </v>
          </cell>
          <cell r="P114" t="str">
            <v>BRONTE ISD</v>
          </cell>
          <cell r="Q114" t="str">
            <v>'041901</v>
          </cell>
          <cell r="R114" t="str">
            <v>COKE COUNTY</v>
          </cell>
          <cell r="S114" t="str">
            <v>'041</v>
          </cell>
          <cell r="T114" t="str">
            <v>'15</v>
          </cell>
          <cell r="U114" t="str">
            <v>INDEPENDENT</v>
          </cell>
        </row>
        <row r="115">
          <cell r="A115">
            <v>121902</v>
          </cell>
          <cell r="B115" t="str">
            <v>BROOKELAND ISD</v>
          </cell>
          <cell r="C115" t="str">
            <v>MR KEVIN MCCUGH</v>
          </cell>
          <cell r="D115" t="str">
            <v>SUPERINTENDENT</v>
          </cell>
          <cell r="E115" t="str">
            <v>district</v>
          </cell>
          <cell r="F115" t="str">
            <v>187 WILDCAT WALK</v>
          </cell>
          <cell r="G115" t="str">
            <v>BROOKELAND</v>
          </cell>
          <cell r="H115" t="str">
            <v>TX</v>
          </cell>
          <cell r="I115" t="str">
            <v>75931-0008</v>
          </cell>
          <cell r="J115" t="str">
            <v>(409) 698-2413</v>
          </cell>
          <cell r="K115" t="str">
            <v>(409) 698-2891</v>
          </cell>
          <cell r="L115" t="str">
            <v>dcooper@brookelandisd.net</v>
          </cell>
          <cell r="M115" t="str">
            <v>MR</v>
          </cell>
          <cell r="N115" t="str">
            <v xml:space="preserve">KEVIN            </v>
          </cell>
          <cell r="O115" t="str">
            <v xml:space="preserve">MCCUGH                   </v>
          </cell>
          <cell r="P115" t="str">
            <v>BROOKELAND ISD</v>
          </cell>
          <cell r="Q115" t="str">
            <v>'121902</v>
          </cell>
          <cell r="R115" t="str">
            <v>JASPER COUNTY</v>
          </cell>
          <cell r="S115" t="str">
            <v>'121</v>
          </cell>
          <cell r="T115" t="str">
            <v>'05</v>
          </cell>
          <cell r="U115" t="str">
            <v>INDEPENDENT</v>
          </cell>
        </row>
        <row r="116">
          <cell r="A116">
            <v>25908</v>
          </cell>
          <cell r="B116" t="str">
            <v>BROOKESMITH ISD</v>
          </cell>
          <cell r="C116" t="str">
            <v>MR STEVE MICKELSON</v>
          </cell>
          <cell r="D116" t="str">
            <v>SUPERINTENDENT</v>
          </cell>
          <cell r="E116" t="str">
            <v>district</v>
          </cell>
          <cell r="F116" t="str">
            <v>P O BOX 706</v>
          </cell>
          <cell r="G116" t="str">
            <v>BROOKESMITH</v>
          </cell>
          <cell r="H116" t="str">
            <v>TX</v>
          </cell>
          <cell r="I116" t="str">
            <v>76827-0706</v>
          </cell>
          <cell r="J116" t="str">
            <v>(325) 643-3023</v>
          </cell>
          <cell r="K116" t="str">
            <v xml:space="preserve"> </v>
          </cell>
          <cell r="L116" t="str">
            <v>steve.mickelson@brookesmithisd.net</v>
          </cell>
          <cell r="M116" t="str">
            <v>MR</v>
          </cell>
          <cell r="N116" t="str">
            <v xml:space="preserve">STEVE            </v>
          </cell>
          <cell r="O116" t="str">
            <v xml:space="preserve">MICKELSON                </v>
          </cell>
          <cell r="P116" t="str">
            <v>BROOKESMITH ISD</v>
          </cell>
          <cell r="Q116" t="str">
            <v>'025908</v>
          </cell>
          <cell r="R116" t="str">
            <v>BROWN COUNTY</v>
          </cell>
          <cell r="S116" t="str">
            <v>'025</v>
          </cell>
          <cell r="T116" t="str">
            <v>'15</v>
          </cell>
          <cell r="U116" t="str">
            <v>INDEPENDENT</v>
          </cell>
        </row>
        <row r="117">
          <cell r="A117">
            <v>24901</v>
          </cell>
          <cell r="B117" t="str">
            <v>BROOKS COUNTY ISD</v>
          </cell>
          <cell r="C117" t="str">
            <v>DR MARIA RODRIGUEZ CASAS</v>
          </cell>
          <cell r="D117" t="str">
            <v>SUPERINTENDENT</v>
          </cell>
          <cell r="E117" t="str">
            <v>district</v>
          </cell>
          <cell r="F117" t="str">
            <v>P O BOX 589</v>
          </cell>
          <cell r="G117" t="str">
            <v>FALFURRIAS</v>
          </cell>
          <cell r="H117" t="str">
            <v>TX</v>
          </cell>
          <cell r="I117" t="str">
            <v>78355-0589</v>
          </cell>
          <cell r="J117" t="str">
            <v>(361) 325-8000 ext:2001</v>
          </cell>
          <cell r="K117" t="str">
            <v>(361) 325-1913</v>
          </cell>
          <cell r="L117" t="str">
            <v>mcasas@bcisd.esc2.net</v>
          </cell>
          <cell r="M117" t="str">
            <v>DR</v>
          </cell>
          <cell r="N117" t="str">
            <v xml:space="preserve">MARIA            </v>
          </cell>
          <cell r="O117" t="str">
            <v xml:space="preserve">CASAS                    </v>
          </cell>
          <cell r="P117" t="str">
            <v>BROOKS COUNTY ISD</v>
          </cell>
          <cell r="Q117" t="str">
            <v>'024901</v>
          </cell>
          <cell r="R117" t="str">
            <v>BROOKS COUNTY</v>
          </cell>
          <cell r="S117" t="str">
            <v>'024</v>
          </cell>
          <cell r="T117" t="str">
            <v>'02</v>
          </cell>
          <cell r="U117" t="str">
            <v>INDEPENDENT</v>
          </cell>
        </row>
        <row r="118">
          <cell r="A118">
            <v>223901</v>
          </cell>
          <cell r="B118" t="str">
            <v>BROWNFIELD ISD</v>
          </cell>
          <cell r="C118" t="str">
            <v>DR TANYA MONROE</v>
          </cell>
          <cell r="D118" t="str">
            <v>SUPERINTENDENT</v>
          </cell>
          <cell r="E118" t="str">
            <v>district</v>
          </cell>
          <cell r="F118" t="str">
            <v>601 TAHOKA RD</v>
          </cell>
          <cell r="G118" t="str">
            <v>BROWNFIELD</v>
          </cell>
          <cell r="H118" t="str">
            <v>TX</v>
          </cell>
          <cell r="I118" t="str">
            <v>79316-3631</v>
          </cell>
          <cell r="J118" t="str">
            <v xml:space="preserve">(806) 637-2591 ext:226 </v>
          </cell>
          <cell r="K118" t="str">
            <v>(806) 637-9208</v>
          </cell>
          <cell r="L118" t="str">
            <v>tanya.monroe@brownfieldisd.net</v>
          </cell>
          <cell r="M118" t="str">
            <v>DR</v>
          </cell>
          <cell r="N118" t="str">
            <v xml:space="preserve">TANYA            </v>
          </cell>
          <cell r="O118" t="str">
            <v xml:space="preserve">MONROE                   </v>
          </cell>
          <cell r="P118" t="str">
            <v>BROWNFIELD ISD</v>
          </cell>
          <cell r="Q118" t="str">
            <v>'223901</v>
          </cell>
          <cell r="R118" t="str">
            <v>TERRY COUNTY</v>
          </cell>
          <cell r="S118" t="str">
            <v>'223</v>
          </cell>
          <cell r="T118" t="str">
            <v>'17</v>
          </cell>
          <cell r="U118" t="str">
            <v>INDEPENDENT</v>
          </cell>
        </row>
        <row r="119">
          <cell r="A119">
            <v>107902</v>
          </cell>
          <cell r="B119" t="str">
            <v>BROWNSBORO ISD</v>
          </cell>
          <cell r="C119" t="str">
            <v>MR TOMMY HUNTER</v>
          </cell>
          <cell r="D119" t="str">
            <v>SUPERINTENDENT</v>
          </cell>
          <cell r="E119" t="str">
            <v>district</v>
          </cell>
          <cell r="F119" t="str">
            <v>P O BOX 465</v>
          </cell>
          <cell r="G119" t="str">
            <v>BROWNSBORO</v>
          </cell>
          <cell r="H119" t="str">
            <v>TX</v>
          </cell>
          <cell r="I119" t="str">
            <v>75756-0465</v>
          </cell>
          <cell r="J119" t="str">
            <v>(903) 852-3701</v>
          </cell>
          <cell r="K119" t="str">
            <v>(903) 852-3957</v>
          </cell>
          <cell r="L119" t="str">
            <v>egoode@gobearsgo.net</v>
          </cell>
          <cell r="M119" t="str">
            <v>MR</v>
          </cell>
          <cell r="N119" t="str">
            <v xml:space="preserve">TOMMY            </v>
          </cell>
          <cell r="O119" t="str">
            <v xml:space="preserve">HUNTER                   </v>
          </cell>
          <cell r="P119" t="str">
            <v>BROWNSBORO ISD</v>
          </cell>
          <cell r="Q119" t="str">
            <v>'107902</v>
          </cell>
          <cell r="R119" t="str">
            <v>HENDERSON COUNTY</v>
          </cell>
          <cell r="S119" t="str">
            <v>'107</v>
          </cell>
          <cell r="T119" t="str">
            <v>'07</v>
          </cell>
          <cell r="U119" t="str">
            <v>INDEPENDENT</v>
          </cell>
        </row>
        <row r="120">
          <cell r="A120">
            <v>31901</v>
          </cell>
          <cell r="B120" t="str">
            <v>BROWNSVILLE ISD</v>
          </cell>
          <cell r="C120" t="str">
            <v>DR ESPERANZA ZENDEJAS</v>
          </cell>
          <cell r="D120" t="str">
            <v>SUPERINTENDENT</v>
          </cell>
          <cell r="E120" t="str">
            <v>district</v>
          </cell>
          <cell r="F120" t="str">
            <v>1900 PRICE RD</v>
          </cell>
          <cell r="G120" t="str">
            <v>BROWNSVILLE</v>
          </cell>
          <cell r="H120" t="str">
            <v>TX</v>
          </cell>
          <cell r="I120" t="str">
            <v>78521-2417</v>
          </cell>
          <cell r="J120" t="str">
            <v>(956) 698-0014</v>
          </cell>
          <cell r="K120" t="str">
            <v>(956) 548-8019</v>
          </cell>
          <cell r="L120" t="str">
            <v>drezendejas@bisd.us</v>
          </cell>
          <cell r="M120" t="str">
            <v>DR</v>
          </cell>
          <cell r="N120" t="str">
            <v xml:space="preserve">ESPERANZA        </v>
          </cell>
          <cell r="O120" t="str">
            <v xml:space="preserve">ZENDEJAS                 </v>
          </cell>
          <cell r="P120" t="str">
            <v>BROWNSVILLE ISD</v>
          </cell>
          <cell r="Q120" t="str">
            <v>'031901</v>
          </cell>
          <cell r="R120" t="str">
            <v>CAMERON COUNTY</v>
          </cell>
          <cell r="S120" t="str">
            <v>'031</v>
          </cell>
          <cell r="T120" t="str">
            <v>'01</v>
          </cell>
          <cell r="U120" t="str">
            <v>INDEPENDENT</v>
          </cell>
        </row>
        <row r="121">
          <cell r="A121">
            <v>25902</v>
          </cell>
          <cell r="B121" t="str">
            <v>BROWNWOOD ISD</v>
          </cell>
          <cell r="C121" t="str">
            <v>DR JOE YOUNG</v>
          </cell>
          <cell r="D121" t="str">
            <v>SUPERINTENDENT</v>
          </cell>
          <cell r="E121" t="str">
            <v>district</v>
          </cell>
          <cell r="F121" t="str">
            <v>P O BOX 730</v>
          </cell>
          <cell r="G121" t="str">
            <v>BROWNWOOD</v>
          </cell>
          <cell r="H121" t="str">
            <v>TX</v>
          </cell>
          <cell r="I121" t="str">
            <v>76804-0730</v>
          </cell>
          <cell r="J121" t="str">
            <v>(325) 643-5644</v>
          </cell>
          <cell r="K121" t="str">
            <v>(325) 643-5640</v>
          </cell>
          <cell r="L121" t="str">
            <v>joe.young@brownwoodisd.org</v>
          </cell>
          <cell r="M121" t="str">
            <v>DR</v>
          </cell>
          <cell r="N121" t="str">
            <v xml:space="preserve">JOE              </v>
          </cell>
          <cell r="O121" t="str">
            <v xml:space="preserve">YOUNG                    </v>
          </cell>
          <cell r="P121" t="str">
            <v>BROWNWOOD ISD</v>
          </cell>
          <cell r="Q121" t="str">
            <v>'025902</v>
          </cell>
          <cell r="R121" t="str">
            <v>BROWN COUNTY</v>
          </cell>
          <cell r="S121" t="str">
            <v>'025</v>
          </cell>
          <cell r="T121" t="str">
            <v>'15</v>
          </cell>
          <cell r="U121" t="str">
            <v>INDEPENDENT</v>
          </cell>
        </row>
        <row r="122">
          <cell r="A122">
            <v>161919</v>
          </cell>
          <cell r="B122" t="str">
            <v>BRUCEVILLE-EDDY ISD</v>
          </cell>
          <cell r="C122" t="str">
            <v>MR RICHARD KILGORE</v>
          </cell>
          <cell r="D122" t="str">
            <v>SUPERINTENDENT</v>
          </cell>
          <cell r="E122" t="str">
            <v>district</v>
          </cell>
          <cell r="F122" t="str">
            <v># 1 EAGLE DR</v>
          </cell>
          <cell r="G122" t="str">
            <v>EDDY</v>
          </cell>
          <cell r="H122" t="str">
            <v>TX</v>
          </cell>
          <cell r="I122" t="str">
            <v>76524-0099</v>
          </cell>
          <cell r="J122" t="str">
            <v>(254) 859-5832</v>
          </cell>
          <cell r="K122" t="str">
            <v>(254) 859-4023</v>
          </cell>
          <cell r="L122" t="str">
            <v>richard.kilgore@beisd.net</v>
          </cell>
          <cell r="M122" t="str">
            <v>MR</v>
          </cell>
          <cell r="N122" t="str">
            <v xml:space="preserve">RICHARD          </v>
          </cell>
          <cell r="O122" t="str">
            <v xml:space="preserve">KILGORE                  </v>
          </cell>
          <cell r="P122" t="str">
            <v>BRUCEVILLE-EDDY ISD</v>
          </cell>
          <cell r="Q122" t="str">
            <v>'161919</v>
          </cell>
          <cell r="R122" t="str">
            <v>MCLENNAN COUNTY</v>
          </cell>
          <cell r="S122" t="str">
            <v>'161</v>
          </cell>
          <cell r="T122" t="str">
            <v>'12</v>
          </cell>
          <cell r="U122" t="str">
            <v>INDEPENDENT</v>
          </cell>
        </row>
        <row r="123">
          <cell r="A123">
            <v>21902</v>
          </cell>
          <cell r="B123" t="str">
            <v>BRYAN ISD</v>
          </cell>
          <cell r="C123" t="str">
            <v>DR CHRISTIE WHITBECK</v>
          </cell>
          <cell r="D123" t="str">
            <v>SUPERINTENDENT</v>
          </cell>
          <cell r="E123" t="str">
            <v>district</v>
          </cell>
          <cell r="F123" t="str">
            <v>101 N TEXAS AVE</v>
          </cell>
          <cell r="G123" t="str">
            <v>BRYAN</v>
          </cell>
          <cell r="H123" t="str">
            <v>TX</v>
          </cell>
          <cell r="I123" t="str">
            <v>77803-5398</v>
          </cell>
          <cell r="J123" t="str">
            <v>(979) 209-1002</v>
          </cell>
          <cell r="K123" t="str">
            <v xml:space="preserve"> </v>
          </cell>
          <cell r="L123" t="str">
            <v>timothy.rocka@bryanisd.org</v>
          </cell>
          <cell r="M123" t="str">
            <v>DR</v>
          </cell>
          <cell r="N123" t="str">
            <v xml:space="preserve">CHRISTIE         </v>
          </cell>
          <cell r="O123" t="str">
            <v xml:space="preserve">WHITBECK                 </v>
          </cell>
          <cell r="P123" t="str">
            <v>BRYAN ISD</v>
          </cell>
          <cell r="Q123" t="str">
            <v>'021902</v>
          </cell>
          <cell r="R123" t="str">
            <v>BRAZOS COUNTY</v>
          </cell>
          <cell r="S123" t="str">
            <v>'021</v>
          </cell>
          <cell r="T123" t="str">
            <v>'06</v>
          </cell>
          <cell r="U123" t="str">
            <v>INDEPENDENT</v>
          </cell>
        </row>
        <row r="124">
          <cell r="A124">
            <v>119901</v>
          </cell>
          <cell r="B124" t="str">
            <v>BRYSON ISD</v>
          </cell>
          <cell r="C124" t="str">
            <v>MR DAVID STOUT</v>
          </cell>
          <cell r="D124" t="str">
            <v>SUPERINTENDENT</v>
          </cell>
          <cell r="E124" t="str">
            <v>district</v>
          </cell>
          <cell r="F124" t="str">
            <v>300 N MCCLOUD</v>
          </cell>
          <cell r="G124" t="str">
            <v>BRYSON</v>
          </cell>
          <cell r="H124" t="str">
            <v>TX</v>
          </cell>
          <cell r="I124" t="str">
            <v>76427-0309</v>
          </cell>
          <cell r="J124" t="str">
            <v>(940) 392-3281</v>
          </cell>
          <cell r="K124" t="str">
            <v>(940) 392-2086</v>
          </cell>
          <cell r="L124" t="str">
            <v>dstout@brysonisd.net</v>
          </cell>
          <cell r="M124" t="str">
            <v>MR</v>
          </cell>
          <cell r="N124" t="str">
            <v xml:space="preserve">DAVID            </v>
          </cell>
          <cell r="O124" t="str">
            <v xml:space="preserve">STOUT                    </v>
          </cell>
          <cell r="P124" t="str">
            <v>BRYSON ISD</v>
          </cell>
          <cell r="Q124" t="str">
            <v>'119901</v>
          </cell>
          <cell r="R124" t="str">
            <v>JACK COUNTY</v>
          </cell>
          <cell r="S124" t="str">
            <v>'119</v>
          </cell>
          <cell r="T124" t="str">
            <v>'09</v>
          </cell>
          <cell r="U124" t="str">
            <v>INDEPENDENT</v>
          </cell>
        </row>
        <row r="125">
          <cell r="A125">
            <v>166907</v>
          </cell>
          <cell r="B125" t="str">
            <v>BUCKHOLTS ISD</v>
          </cell>
          <cell r="C125" t="str">
            <v>NANCY SANDLIN</v>
          </cell>
          <cell r="D125" t="str">
            <v>SUPERINTENDENT</v>
          </cell>
          <cell r="E125" t="str">
            <v>district</v>
          </cell>
          <cell r="F125" t="str">
            <v>P O BOX 248</v>
          </cell>
          <cell r="G125" t="str">
            <v>BUCKHOLTS</v>
          </cell>
          <cell r="H125" t="str">
            <v>TX</v>
          </cell>
          <cell r="I125" t="str">
            <v>76518-0248</v>
          </cell>
          <cell r="J125" t="str">
            <v>(254) 593-3011</v>
          </cell>
          <cell r="K125" t="str">
            <v>(254) 593-2270</v>
          </cell>
          <cell r="L125" t="str">
            <v>nancy.sandlin@buckholtsisd.net</v>
          </cell>
          <cell r="N125" t="str">
            <v xml:space="preserve">NANCY            </v>
          </cell>
          <cell r="O125" t="str">
            <v xml:space="preserve">SANDLIN                  </v>
          </cell>
          <cell r="P125" t="str">
            <v>BUCKHOLTS ISD</v>
          </cell>
          <cell r="Q125" t="str">
            <v>'166907</v>
          </cell>
          <cell r="R125" t="str">
            <v>MILAM COUNTY</v>
          </cell>
          <cell r="S125" t="str">
            <v>'166</v>
          </cell>
          <cell r="T125" t="str">
            <v>'06</v>
          </cell>
          <cell r="U125" t="str">
            <v>INDEPENDENT</v>
          </cell>
        </row>
        <row r="126">
          <cell r="A126">
            <v>186901</v>
          </cell>
          <cell r="B126" t="str">
            <v>BUENA VISTA ISD</v>
          </cell>
          <cell r="C126" t="str">
            <v>MR MARK DOMINGUEZ</v>
          </cell>
          <cell r="D126" t="str">
            <v>SUPERINTENDENT</v>
          </cell>
          <cell r="E126" t="str">
            <v>district</v>
          </cell>
          <cell r="F126" t="str">
            <v>P O BOX 310</v>
          </cell>
          <cell r="G126" t="str">
            <v>IMPERIAL</v>
          </cell>
          <cell r="H126" t="str">
            <v>TX</v>
          </cell>
          <cell r="I126" t="str">
            <v>79743-0310</v>
          </cell>
          <cell r="J126" t="str">
            <v>(432) 536-2225</v>
          </cell>
          <cell r="K126" t="str">
            <v>(432) 536-2469</v>
          </cell>
          <cell r="L126" t="str">
            <v>mdominguez@bvisd.esc18.net</v>
          </cell>
          <cell r="M126" t="str">
            <v>MR</v>
          </cell>
          <cell r="N126" t="str">
            <v xml:space="preserve">MARK             </v>
          </cell>
          <cell r="O126" t="str">
            <v xml:space="preserve">DOMINGUEZ                </v>
          </cell>
          <cell r="P126" t="str">
            <v>BUENA VISTA ISD</v>
          </cell>
          <cell r="Q126" t="str">
            <v>'186901</v>
          </cell>
          <cell r="R126" t="str">
            <v>PECOS COUNTY</v>
          </cell>
          <cell r="S126" t="str">
            <v>'186</v>
          </cell>
          <cell r="T126" t="str">
            <v>'18</v>
          </cell>
          <cell r="U126" t="str">
            <v>INDEPENDENT</v>
          </cell>
        </row>
        <row r="127">
          <cell r="A127">
            <v>145901</v>
          </cell>
          <cell r="B127" t="str">
            <v>BUFFALO ISD</v>
          </cell>
          <cell r="C127" t="str">
            <v>MR LACY G FREEMAN</v>
          </cell>
          <cell r="D127" t="str">
            <v>SUPERINTENDENT</v>
          </cell>
          <cell r="E127" t="str">
            <v>district</v>
          </cell>
          <cell r="F127" t="str">
            <v>708 CEDAR CREEK RD</v>
          </cell>
          <cell r="G127" t="str">
            <v>BUFFALO</v>
          </cell>
          <cell r="H127" t="str">
            <v>TX</v>
          </cell>
          <cell r="I127" t="str">
            <v>75831-0703</v>
          </cell>
          <cell r="J127" t="str">
            <v>(903) 322-3765</v>
          </cell>
          <cell r="K127" t="str">
            <v>(903) 322-3091</v>
          </cell>
          <cell r="L127" t="str">
            <v>freemanlg@buffaloisd.net</v>
          </cell>
          <cell r="M127" t="str">
            <v>MR</v>
          </cell>
          <cell r="N127" t="str">
            <v xml:space="preserve">LACY             </v>
          </cell>
          <cell r="O127" t="str">
            <v xml:space="preserve">FREEMAN                  </v>
          </cell>
          <cell r="P127" t="str">
            <v>BUFFALO ISD</v>
          </cell>
          <cell r="Q127" t="str">
            <v>'145901</v>
          </cell>
          <cell r="R127" t="str">
            <v>LEON COUNTY</v>
          </cell>
          <cell r="S127" t="str">
            <v>'145</v>
          </cell>
          <cell r="T127" t="str">
            <v>'06</v>
          </cell>
          <cell r="U127" t="str">
            <v>INDEPENDENT</v>
          </cell>
        </row>
        <row r="128">
          <cell r="A128">
            <v>212902</v>
          </cell>
          <cell r="B128" t="str">
            <v>BULLARD ISD</v>
          </cell>
          <cell r="C128" t="str">
            <v>MR TODD SCHNEIDER</v>
          </cell>
          <cell r="D128" t="str">
            <v>SUPERINTENDENT</v>
          </cell>
          <cell r="E128" t="str">
            <v>district</v>
          </cell>
          <cell r="F128" t="str">
            <v>P O BOX 250</v>
          </cell>
          <cell r="G128" t="str">
            <v>BULLARD</v>
          </cell>
          <cell r="H128" t="str">
            <v>TX</v>
          </cell>
          <cell r="I128" t="str">
            <v>75757-0250</v>
          </cell>
          <cell r="J128" t="str">
            <v>(903) 894-6639</v>
          </cell>
          <cell r="K128" t="str">
            <v>(903) 894-9291</v>
          </cell>
          <cell r="L128" t="str">
            <v>todd.schneider@bullardisd.net</v>
          </cell>
          <cell r="M128" t="str">
            <v>MR</v>
          </cell>
          <cell r="N128" t="str">
            <v xml:space="preserve">TODD             </v>
          </cell>
          <cell r="O128" t="str">
            <v xml:space="preserve">SCHNEIDER                </v>
          </cell>
          <cell r="P128" t="str">
            <v>BULLARD ISD</v>
          </cell>
          <cell r="Q128" t="str">
            <v>'212902</v>
          </cell>
          <cell r="R128" t="str">
            <v>SMITH COUNTY</v>
          </cell>
          <cell r="S128" t="str">
            <v>'212</v>
          </cell>
          <cell r="T128" t="str">
            <v>'07</v>
          </cell>
          <cell r="U128" t="str">
            <v>INDEPENDENT</v>
          </cell>
        </row>
        <row r="129">
          <cell r="A129">
            <v>121903</v>
          </cell>
          <cell r="B129" t="str">
            <v>BUNA ISD</v>
          </cell>
          <cell r="C129" t="str">
            <v>DR STEVE HYDEN</v>
          </cell>
          <cell r="D129" t="str">
            <v>SUPERINTENDENT</v>
          </cell>
          <cell r="E129" t="str">
            <v>district</v>
          </cell>
          <cell r="F129" t="str">
            <v>P O BOX 1087</v>
          </cell>
          <cell r="G129" t="str">
            <v>BUNA</v>
          </cell>
          <cell r="H129" t="str">
            <v>TX</v>
          </cell>
          <cell r="I129" t="str">
            <v>77612-1087</v>
          </cell>
          <cell r="J129" t="str">
            <v>(409) 994-4803</v>
          </cell>
          <cell r="K129" t="str">
            <v>(409) 994-4808</v>
          </cell>
          <cell r="L129" t="str">
            <v>shyden@bunaisd.net</v>
          </cell>
          <cell r="M129" t="str">
            <v>DR</v>
          </cell>
          <cell r="N129" t="str">
            <v xml:space="preserve">STEVE            </v>
          </cell>
          <cell r="O129" t="str">
            <v xml:space="preserve">HYDEN                    </v>
          </cell>
          <cell r="P129" t="str">
            <v>BUNA ISD</v>
          </cell>
          <cell r="Q129" t="str">
            <v>'121903</v>
          </cell>
          <cell r="R129" t="str">
            <v>JASPER COUNTY</v>
          </cell>
          <cell r="S129" t="str">
            <v>'121</v>
          </cell>
          <cell r="T129" t="str">
            <v>'05</v>
          </cell>
          <cell r="U129" t="str">
            <v>INDEPENDENT</v>
          </cell>
        </row>
        <row r="130">
          <cell r="A130">
            <v>243901</v>
          </cell>
          <cell r="B130" t="str">
            <v>BURKBURNETT ISD</v>
          </cell>
          <cell r="C130" t="str">
            <v>MR TYLOR J CHAPLIN</v>
          </cell>
          <cell r="D130" t="str">
            <v>SUPERINTENDENT</v>
          </cell>
          <cell r="E130" t="str">
            <v>district</v>
          </cell>
          <cell r="F130" t="str">
            <v>416 GLENDALE ST</v>
          </cell>
          <cell r="G130" t="str">
            <v>BURKBURNETT</v>
          </cell>
          <cell r="H130" t="str">
            <v>TX</v>
          </cell>
          <cell r="I130" t="str">
            <v>76354-2499</v>
          </cell>
          <cell r="J130" t="str">
            <v>(940) 569-3326</v>
          </cell>
          <cell r="K130" t="str">
            <v>(940) 569-4776</v>
          </cell>
          <cell r="L130" t="str">
            <v>tylor.chaplin@burkburnettisd.org</v>
          </cell>
          <cell r="M130" t="str">
            <v>MR</v>
          </cell>
          <cell r="N130" t="str">
            <v xml:space="preserve">TYLOR            </v>
          </cell>
          <cell r="O130" t="str">
            <v xml:space="preserve">CHAPLIN                  </v>
          </cell>
          <cell r="P130" t="str">
            <v>BURKBURNETT ISD</v>
          </cell>
          <cell r="Q130" t="str">
            <v>'243901</v>
          </cell>
          <cell r="R130" t="str">
            <v>WICHITA COUNTY</v>
          </cell>
          <cell r="S130" t="str">
            <v>'243</v>
          </cell>
          <cell r="T130" t="str">
            <v>'09</v>
          </cell>
          <cell r="U130" t="str">
            <v>INDEPENDENT</v>
          </cell>
        </row>
        <row r="131">
          <cell r="A131">
            <v>176901</v>
          </cell>
          <cell r="B131" t="str">
            <v>BURKEVILLE ISD</v>
          </cell>
          <cell r="C131" t="str">
            <v>DR BRANT GRAHAM</v>
          </cell>
          <cell r="D131" t="str">
            <v>SUPERINTENDENT</v>
          </cell>
          <cell r="E131" t="str">
            <v>district</v>
          </cell>
          <cell r="F131" t="str">
            <v>P O BOX 218</v>
          </cell>
          <cell r="G131" t="str">
            <v>BURKEVILLE</v>
          </cell>
          <cell r="H131" t="str">
            <v>TX</v>
          </cell>
          <cell r="I131" t="str">
            <v>75932-0218</v>
          </cell>
          <cell r="J131" t="str">
            <v xml:space="preserve">(409) 565-2201 ext:221 </v>
          </cell>
          <cell r="K131" t="str">
            <v>(409) 565-2012</v>
          </cell>
          <cell r="L131" t="str">
            <v>bgraham@burkevilleisd.org</v>
          </cell>
          <cell r="M131" t="str">
            <v>DR</v>
          </cell>
          <cell r="N131" t="str">
            <v xml:space="preserve">BRANT            </v>
          </cell>
          <cell r="O131" t="str">
            <v xml:space="preserve">GRAHAM                   </v>
          </cell>
          <cell r="P131" t="str">
            <v>BURKEVILLE ISD</v>
          </cell>
          <cell r="Q131" t="str">
            <v>'176901</v>
          </cell>
          <cell r="R131" t="str">
            <v>NEWTON COUNTY</v>
          </cell>
          <cell r="S131" t="str">
            <v>'176</v>
          </cell>
          <cell r="T131" t="str">
            <v>'05</v>
          </cell>
          <cell r="U131" t="str">
            <v>INDEPENDENT</v>
          </cell>
        </row>
        <row r="132">
          <cell r="A132">
            <v>126902</v>
          </cell>
          <cell r="B132" t="str">
            <v>BURLESON ISD</v>
          </cell>
          <cell r="C132" t="str">
            <v>DR BRET JIMERSON</v>
          </cell>
          <cell r="D132" t="str">
            <v>SUPERINTENDENT</v>
          </cell>
          <cell r="E132" t="str">
            <v>district</v>
          </cell>
          <cell r="F132" t="str">
            <v>1160 S W WILSHIRE BLVD</v>
          </cell>
          <cell r="G132" t="str">
            <v>BURLESON</v>
          </cell>
          <cell r="H132" t="str">
            <v>TX</v>
          </cell>
          <cell r="I132" t="str">
            <v>76028-5719</v>
          </cell>
          <cell r="J132" t="str">
            <v>(817) 245-1000</v>
          </cell>
          <cell r="K132" t="str">
            <v>(817) 447-5737</v>
          </cell>
          <cell r="L132" t="str">
            <v>bjimerson@bisdmail.net</v>
          </cell>
          <cell r="M132" t="str">
            <v>DR</v>
          </cell>
          <cell r="N132" t="str">
            <v xml:space="preserve">BRET             </v>
          </cell>
          <cell r="O132" t="str">
            <v xml:space="preserve">JIMERSON                 </v>
          </cell>
          <cell r="P132" t="str">
            <v>BURLESON ISD</v>
          </cell>
          <cell r="Q132" t="str">
            <v>'126902</v>
          </cell>
          <cell r="R132" t="str">
            <v>JOHNSON COUNTY</v>
          </cell>
          <cell r="S132" t="str">
            <v>'126</v>
          </cell>
          <cell r="T132" t="str">
            <v>'11</v>
          </cell>
          <cell r="U132" t="str">
            <v>INDEPENDENT</v>
          </cell>
        </row>
        <row r="133">
          <cell r="A133">
            <v>27903</v>
          </cell>
          <cell r="B133" t="str">
            <v>BURNET CISD</v>
          </cell>
          <cell r="C133" t="str">
            <v>MR KEITH MCBURNETT</v>
          </cell>
          <cell r="D133" t="str">
            <v>SUPERINTENDENT</v>
          </cell>
          <cell r="E133" t="str">
            <v>district</v>
          </cell>
          <cell r="F133" t="str">
            <v>208 E BRIER LN</v>
          </cell>
          <cell r="G133" t="str">
            <v>BURNET</v>
          </cell>
          <cell r="H133" t="str">
            <v>TX</v>
          </cell>
          <cell r="I133" t="str">
            <v>78611-0180</v>
          </cell>
          <cell r="J133" t="str">
            <v>(512) 756-2124</v>
          </cell>
          <cell r="K133" t="str">
            <v>(512) 756-7498</v>
          </cell>
          <cell r="L133" t="str">
            <v>kmcburnett@burnetcisd.net</v>
          </cell>
          <cell r="M133" t="str">
            <v>MR</v>
          </cell>
          <cell r="N133" t="str">
            <v xml:space="preserve">KEITH            </v>
          </cell>
          <cell r="O133" t="str">
            <v xml:space="preserve">MCBURNETT                </v>
          </cell>
          <cell r="P133" t="str">
            <v>BURNET CISD</v>
          </cell>
          <cell r="Q133" t="str">
            <v>'027903</v>
          </cell>
          <cell r="R133" t="str">
            <v>BURNET COUNTY</v>
          </cell>
          <cell r="S133" t="str">
            <v>'027</v>
          </cell>
          <cell r="T133" t="str">
            <v>'13</v>
          </cell>
          <cell r="U133" t="str">
            <v>INDEPENDENT</v>
          </cell>
        </row>
        <row r="134">
          <cell r="A134">
            <v>239903</v>
          </cell>
          <cell r="B134" t="str">
            <v>BURTON ISD</v>
          </cell>
          <cell r="C134" t="str">
            <v>DR EDNA KENNEDY</v>
          </cell>
          <cell r="D134" t="str">
            <v>SUPERINTENDENT</v>
          </cell>
          <cell r="E134" t="str">
            <v>district</v>
          </cell>
          <cell r="F134" t="str">
            <v>P O BOX 37</v>
          </cell>
          <cell r="G134" t="str">
            <v>BURTON</v>
          </cell>
          <cell r="H134" t="str">
            <v>TX</v>
          </cell>
          <cell r="I134" t="str">
            <v>77835-0037</v>
          </cell>
          <cell r="J134" t="str">
            <v>(979) 289-3131</v>
          </cell>
          <cell r="K134" t="str">
            <v>(979) 289-3076</v>
          </cell>
          <cell r="L134" t="str">
            <v>ekennedy@burtonisd.net</v>
          </cell>
          <cell r="M134" t="str">
            <v>DR</v>
          </cell>
          <cell r="N134" t="str">
            <v xml:space="preserve">EDNA             </v>
          </cell>
          <cell r="O134" t="str">
            <v xml:space="preserve">KENNEDY                  </v>
          </cell>
          <cell r="P134" t="str">
            <v>BURTON ISD</v>
          </cell>
          <cell r="Q134" t="str">
            <v>'239903</v>
          </cell>
          <cell r="R134" t="str">
            <v>WASHINGTON COUNTY</v>
          </cell>
          <cell r="S134" t="str">
            <v>'239</v>
          </cell>
          <cell r="T134" t="str">
            <v>'06</v>
          </cell>
          <cell r="U134" t="str">
            <v>INDEPENDENT</v>
          </cell>
        </row>
        <row r="135">
          <cell r="A135">
            <v>188904</v>
          </cell>
          <cell r="B135" t="str">
            <v>BUSHLAND ISD</v>
          </cell>
          <cell r="C135" t="str">
            <v>MR DON WOOD</v>
          </cell>
          <cell r="D135" t="str">
            <v>SUPERINTENDENT</v>
          </cell>
          <cell r="E135" t="str">
            <v>district</v>
          </cell>
          <cell r="F135" t="str">
            <v>P O BOX 60</v>
          </cell>
          <cell r="G135" t="str">
            <v>BUSHLAND</v>
          </cell>
          <cell r="H135" t="str">
            <v>TX</v>
          </cell>
          <cell r="I135" t="str">
            <v>79012-0060</v>
          </cell>
          <cell r="J135" t="str">
            <v xml:space="preserve">(806) 359-6683 ext:501 </v>
          </cell>
          <cell r="K135" t="str">
            <v>(806) 359-6769</v>
          </cell>
          <cell r="L135" t="str">
            <v>don.wood@bushlandisd.net</v>
          </cell>
          <cell r="M135" t="str">
            <v>MR</v>
          </cell>
          <cell r="N135" t="str">
            <v xml:space="preserve">DON              </v>
          </cell>
          <cell r="O135" t="str">
            <v xml:space="preserve">WOOD                     </v>
          </cell>
          <cell r="P135" t="str">
            <v>BUSHLAND ISD</v>
          </cell>
          <cell r="Q135" t="str">
            <v>'188904</v>
          </cell>
          <cell r="R135" t="str">
            <v>POTTER COUNTY</v>
          </cell>
          <cell r="S135" t="str">
            <v>'188</v>
          </cell>
          <cell r="T135" t="str">
            <v>'16</v>
          </cell>
          <cell r="U135" t="str">
            <v>INDEPENDENT</v>
          </cell>
        </row>
        <row r="136">
          <cell r="A136">
            <v>109902</v>
          </cell>
          <cell r="B136" t="str">
            <v>BYNUM ISD</v>
          </cell>
          <cell r="C136" t="str">
            <v>MR LARRY MYNARCIK</v>
          </cell>
          <cell r="D136" t="str">
            <v>SUPERINTENDENT</v>
          </cell>
          <cell r="E136" t="str">
            <v>district</v>
          </cell>
          <cell r="F136" t="str">
            <v>P O BOX 68</v>
          </cell>
          <cell r="G136" t="str">
            <v>BYNUM</v>
          </cell>
          <cell r="H136" t="str">
            <v>TX</v>
          </cell>
          <cell r="I136" t="str">
            <v>76631-0068</v>
          </cell>
          <cell r="J136" t="str">
            <v>(254) 623-4251</v>
          </cell>
          <cell r="K136" t="str">
            <v>(254) 623-4290</v>
          </cell>
          <cell r="L136" t="str">
            <v>lmynarcik@bynumisd.net</v>
          </cell>
          <cell r="M136" t="str">
            <v>MR</v>
          </cell>
          <cell r="N136" t="str">
            <v xml:space="preserve">LARRY            </v>
          </cell>
          <cell r="O136" t="str">
            <v xml:space="preserve">MYNARCIK                 </v>
          </cell>
          <cell r="P136" t="str">
            <v>BYNUM ISD</v>
          </cell>
          <cell r="Q136" t="str">
            <v>'109902</v>
          </cell>
          <cell r="R136" t="str">
            <v>HILL COUNTY</v>
          </cell>
          <cell r="S136" t="str">
            <v>'109</v>
          </cell>
          <cell r="T136" t="str">
            <v>'12</v>
          </cell>
          <cell r="U136" t="str">
            <v>INDEPENDENT</v>
          </cell>
        </row>
        <row r="137">
          <cell r="A137">
            <v>116901</v>
          </cell>
          <cell r="B137" t="str">
            <v>CADDO MILLS ISD</v>
          </cell>
          <cell r="C137" t="str">
            <v>VICKI PAYNE</v>
          </cell>
          <cell r="D137" t="str">
            <v>SUPERINTENDENT</v>
          </cell>
          <cell r="E137" t="str">
            <v>district</v>
          </cell>
          <cell r="F137" t="str">
            <v>P O BOX 160</v>
          </cell>
          <cell r="G137" t="str">
            <v>CADDO MILLS</v>
          </cell>
          <cell r="H137" t="str">
            <v>TX</v>
          </cell>
          <cell r="I137" t="str">
            <v>75135-0160</v>
          </cell>
          <cell r="J137" t="str">
            <v>(903) 527-6056</v>
          </cell>
          <cell r="K137" t="str">
            <v>(903) 527-4883</v>
          </cell>
          <cell r="L137" t="str">
            <v>vjpayne@caddomillsisd.org</v>
          </cell>
          <cell r="N137" t="str">
            <v xml:space="preserve">VICKI            </v>
          </cell>
          <cell r="O137" t="str">
            <v xml:space="preserve">PAYNE                    </v>
          </cell>
          <cell r="P137" t="str">
            <v>CADDO MILLS ISD</v>
          </cell>
          <cell r="Q137" t="str">
            <v>'116901</v>
          </cell>
          <cell r="R137" t="str">
            <v>HUNT COUNTY</v>
          </cell>
          <cell r="S137" t="str">
            <v>'116</v>
          </cell>
          <cell r="T137" t="str">
            <v>'10</v>
          </cell>
          <cell r="U137" t="str">
            <v>INDEPENDENT</v>
          </cell>
        </row>
        <row r="138">
          <cell r="A138">
            <v>178903</v>
          </cell>
          <cell r="B138" t="str">
            <v>CALALLEN ISD</v>
          </cell>
          <cell r="C138" t="str">
            <v>DR ARTURO ALMENDAREZ</v>
          </cell>
          <cell r="D138" t="str">
            <v>SUPERINTENDENT</v>
          </cell>
          <cell r="E138" t="str">
            <v>district</v>
          </cell>
          <cell r="F138" t="str">
            <v>4205 WILDCAT DR</v>
          </cell>
          <cell r="G138" t="str">
            <v>CORPUS CHRISTI</v>
          </cell>
          <cell r="H138" t="str">
            <v>TX</v>
          </cell>
          <cell r="I138" t="str">
            <v>78410-5198</v>
          </cell>
          <cell r="J138" t="str">
            <v>(361) 242-5600</v>
          </cell>
          <cell r="K138" t="str">
            <v>(361) 242-5620</v>
          </cell>
          <cell r="L138" t="str">
            <v>aalmendarez@calallen.org</v>
          </cell>
          <cell r="M138" t="str">
            <v>DR</v>
          </cell>
          <cell r="N138" t="str">
            <v xml:space="preserve">ARTURO           </v>
          </cell>
          <cell r="O138" t="str">
            <v xml:space="preserve">ALMENDAREZ               </v>
          </cell>
          <cell r="P138" t="str">
            <v>CALALLEN ISD</v>
          </cell>
          <cell r="Q138" t="str">
            <v>'178903</v>
          </cell>
          <cell r="R138" t="str">
            <v>NUECES COUNTY</v>
          </cell>
          <cell r="S138" t="str">
            <v>'178</v>
          </cell>
          <cell r="T138" t="str">
            <v>'02</v>
          </cell>
          <cell r="U138" t="str">
            <v>INDEPENDENT</v>
          </cell>
        </row>
        <row r="139">
          <cell r="A139">
            <v>26901</v>
          </cell>
          <cell r="B139" t="str">
            <v>CALDWELL ISD</v>
          </cell>
          <cell r="C139" t="str">
            <v>MR ANDREW PETERS</v>
          </cell>
          <cell r="D139" t="str">
            <v>SUPERINTENDENT</v>
          </cell>
          <cell r="E139" t="str">
            <v>district</v>
          </cell>
          <cell r="F139" t="str">
            <v>203 N GRAY ST</v>
          </cell>
          <cell r="G139" t="str">
            <v>CALDWELL</v>
          </cell>
          <cell r="H139" t="str">
            <v>TX</v>
          </cell>
          <cell r="I139" t="str">
            <v>77836-1549</v>
          </cell>
          <cell r="J139" t="str">
            <v>(979) 567-2701</v>
          </cell>
          <cell r="K139" t="str">
            <v>(979) 567-9876</v>
          </cell>
          <cell r="L139" t="str">
            <v>apeters@caldwellisd.net</v>
          </cell>
          <cell r="M139" t="str">
            <v>MR</v>
          </cell>
          <cell r="N139" t="str">
            <v xml:space="preserve">ANDREW           </v>
          </cell>
          <cell r="O139" t="str">
            <v xml:space="preserve">PETERS                   </v>
          </cell>
          <cell r="P139" t="str">
            <v>CALDWELL ISD</v>
          </cell>
          <cell r="Q139" t="str">
            <v>'026901</v>
          </cell>
          <cell r="R139" t="str">
            <v>BURLESON COUNTY</v>
          </cell>
          <cell r="S139" t="str">
            <v>'026</v>
          </cell>
          <cell r="T139" t="str">
            <v>'06</v>
          </cell>
          <cell r="U139" t="str">
            <v>INDEPENDENT</v>
          </cell>
        </row>
        <row r="140">
          <cell r="A140">
            <v>29901</v>
          </cell>
          <cell r="B140" t="str">
            <v>CALHOUN COUNTY ISD</v>
          </cell>
          <cell r="C140" t="str">
            <v>DR JAMES B COWLEY</v>
          </cell>
          <cell r="D140" t="str">
            <v>SUPERINTENDENT</v>
          </cell>
          <cell r="E140" t="str">
            <v>district</v>
          </cell>
          <cell r="F140" t="str">
            <v>525 N COMMERCE ST</v>
          </cell>
          <cell r="G140" t="str">
            <v>PORT LAVACA</v>
          </cell>
          <cell r="H140" t="str">
            <v>TX</v>
          </cell>
          <cell r="I140" t="str">
            <v>77979-3034</v>
          </cell>
          <cell r="J140" t="str">
            <v>(361) 552-9728 ext:2615</v>
          </cell>
          <cell r="K140" t="str">
            <v>(361) 551-2648</v>
          </cell>
          <cell r="L140" t="str">
            <v>cowleyj@calcoisd.org</v>
          </cell>
          <cell r="M140" t="str">
            <v>DR</v>
          </cell>
          <cell r="N140" t="str">
            <v xml:space="preserve">JAMES            </v>
          </cell>
          <cell r="O140" t="str">
            <v xml:space="preserve">COWLEY                   </v>
          </cell>
          <cell r="P140" t="str">
            <v>CALHOUN COUNTY ISD</v>
          </cell>
          <cell r="Q140" t="str">
            <v>'029901</v>
          </cell>
          <cell r="R140" t="str">
            <v>CALHOUN COUNTY</v>
          </cell>
          <cell r="S140" t="str">
            <v>'029</v>
          </cell>
          <cell r="T140" t="str">
            <v>'03</v>
          </cell>
          <cell r="U140" t="str">
            <v>INDEPENDENT</v>
          </cell>
        </row>
        <row r="141">
          <cell r="A141">
            <v>49905</v>
          </cell>
          <cell r="B141" t="str">
            <v>CALLISBURG ISD</v>
          </cell>
          <cell r="C141" t="str">
            <v>MR STEVE CLUGSTON</v>
          </cell>
          <cell r="D141" t="str">
            <v>SUPERINTENDENT</v>
          </cell>
          <cell r="E141" t="str">
            <v>district</v>
          </cell>
          <cell r="F141" t="str">
            <v>148 DOZIER ST</v>
          </cell>
          <cell r="G141" t="str">
            <v>CALLISBURG</v>
          </cell>
          <cell r="H141" t="str">
            <v>TX</v>
          </cell>
          <cell r="I141" t="str">
            <v>76240-6826</v>
          </cell>
          <cell r="J141" t="str">
            <v xml:space="preserve">(940) 665-0540 ext:211 </v>
          </cell>
          <cell r="K141" t="str">
            <v>(940) 668-2706</v>
          </cell>
          <cell r="L141" t="str">
            <v>vprice@cisdtx.net</v>
          </cell>
          <cell r="M141" t="str">
            <v>MR</v>
          </cell>
          <cell r="N141" t="str">
            <v xml:space="preserve">STEVE            </v>
          </cell>
          <cell r="O141" t="str">
            <v xml:space="preserve">CLUGSTON                 </v>
          </cell>
          <cell r="P141" t="str">
            <v>CALLISBURG ISD</v>
          </cell>
          <cell r="Q141" t="str">
            <v>'049905</v>
          </cell>
          <cell r="R141" t="str">
            <v>COOKE COUNTY</v>
          </cell>
          <cell r="S141" t="str">
            <v>'049</v>
          </cell>
          <cell r="T141" t="str">
            <v>'11</v>
          </cell>
          <cell r="U141" t="str">
            <v>INDEPENDENT</v>
          </cell>
        </row>
        <row r="142">
          <cell r="A142">
            <v>198902</v>
          </cell>
          <cell r="B142" t="str">
            <v>CALVERT ISD</v>
          </cell>
          <cell r="C142" t="str">
            <v>MR LYNN PONDER</v>
          </cell>
          <cell r="D142" t="str">
            <v>SUPERINTENDENT</v>
          </cell>
          <cell r="E142" t="str">
            <v>district</v>
          </cell>
          <cell r="F142" t="str">
            <v>P O BOX 7</v>
          </cell>
          <cell r="G142" t="str">
            <v>CALVERT</v>
          </cell>
          <cell r="H142" t="str">
            <v>TX</v>
          </cell>
          <cell r="I142" t="str">
            <v>77837-0007</v>
          </cell>
          <cell r="J142" t="str">
            <v>(979) 364-2824</v>
          </cell>
          <cell r="K142" t="str">
            <v>(979) 364-2468</v>
          </cell>
          <cell r="L142" t="str">
            <v>lponder@calvertisd.com</v>
          </cell>
          <cell r="M142" t="str">
            <v>MR</v>
          </cell>
          <cell r="N142" t="str">
            <v xml:space="preserve">LYNN             </v>
          </cell>
          <cell r="O142" t="str">
            <v xml:space="preserve">PONDER                   </v>
          </cell>
          <cell r="P142" t="str">
            <v>CALVERT ISD</v>
          </cell>
          <cell r="Q142" t="str">
            <v>'198902</v>
          </cell>
          <cell r="R142" t="str">
            <v>ROBERTSON COUNTY</v>
          </cell>
          <cell r="S142" t="str">
            <v>'198</v>
          </cell>
          <cell r="T142" t="str">
            <v>'06</v>
          </cell>
          <cell r="U142" t="str">
            <v>INDEPENDENT</v>
          </cell>
        </row>
        <row r="143">
          <cell r="A143">
            <v>166901</v>
          </cell>
          <cell r="B143" t="str">
            <v>CAMERON ISD</v>
          </cell>
          <cell r="C143" t="str">
            <v>MR ALLAN SAPP</v>
          </cell>
          <cell r="D143" t="str">
            <v>SUPERINTENDENT</v>
          </cell>
          <cell r="E143" t="str">
            <v>district</v>
          </cell>
          <cell r="F143" t="str">
            <v>BOX 712</v>
          </cell>
          <cell r="G143" t="str">
            <v>CAMERON</v>
          </cell>
          <cell r="H143" t="str">
            <v>TX</v>
          </cell>
          <cell r="I143" t="str">
            <v>76520-0712</v>
          </cell>
          <cell r="J143" t="str">
            <v>(254) 697-3512 ext:1001</v>
          </cell>
          <cell r="K143" t="str">
            <v>(254) 697-2448</v>
          </cell>
          <cell r="L143" t="str">
            <v>asapp@cameronisd.net</v>
          </cell>
          <cell r="M143" t="str">
            <v>MR</v>
          </cell>
          <cell r="N143" t="str">
            <v xml:space="preserve">ALLAN            </v>
          </cell>
          <cell r="O143" t="str">
            <v xml:space="preserve">SAPP                     </v>
          </cell>
          <cell r="P143" t="str">
            <v>CAMERON ISD</v>
          </cell>
          <cell r="Q143" t="str">
            <v>'166901</v>
          </cell>
          <cell r="R143" t="str">
            <v>MILAM COUNTY</v>
          </cell>
          <cell r="S143" t="str">
            <v>'166</v>
          </cell>
          <cell r="T143" t="str">
            <v>'06</v>
          </cell>
          <cell r="U143" t="str">
            <v>INDEPENDENT</v>
          </cell>
        </row>
        <row r="144">
          <cell r="A144">
            <v>116910</v>
          </cell>
          <cell r="B144" t="str">
            <v>CAMPBELL ISD</v>
          </cell>
          <cell r="C144" t="str">
            <v>MARK KEAHEY</v>
          </cell>
          <cell r="D144" t="str">
            <v>SUPERINTENDENT</v>
          </cell>
          <cell r="E144" t="str">
            <v>district</v>
          </cell>
          <cell r="F144" t="str">
            <v>480 N PATTERSON ST</v>
          </cell>
          <cell r="G144" t="str">
            <v>CAMPBELL</v>
          </cell>
          <cell r="H144" t="str">
            <v>TX</v>
          </cell>
          <cell r="I144">
            <v>75422</v>
          </cell>
          <cell r="J144" t="str">
            <v>(903) 862-3259</v>
          </cell>
          <cell r="K144" t="str">
            <v>(903) 862-2222</v>
          </cell>
          <cell r="L144" t="str">
            <v>mearle@campbellisd.org</v>
          </cell>
          <cell r="N144" t="str">
            <v xml:space="preserve">MARK             </v>
          </cell>
          <cell r="O144" t="str">
            <v xml:space="preserve">KEAHEY                   </v>
          </cell>
          <cell r="P144" t="str">
            <v>CAMPBELL ISD</v>
          </cell>
          <cell r="Q144" t="str">
            <v>'116910</v>
          </cell>
          <cell r="R144" t="str">
            <v>HUNT COUNTY</v>
          </cell>
          <cell r="S144" t="str">
            <v>'116</v>
          </cell>
          <cell r="T144" t="str">
            <v>'10</v>
          </cell>
          <cell r="U144" t="str">
            <v>INDEPENDENT</v>
          </cell>
        </row>
        <row r="145">
          <cell r="A145">
            <v>106901</v>
          </cell>
          <cell r="B145" t="str">
            <v>CANADIAN ISD</v>
          </cell>
          <cell r="C145" t="str">
            <v>MR S KYLE LYNCH</v>
          </cell>
          <cell r="D145" t="str">
            <v>SUPERINTENDENT</v>
          </cell>
          <cell r="E145" t="str">
            <v>district</v>
          </cell>
          <cell r="F145" t="str">
            <v>800 HILLSIDE AVE</v>
          </cell>
          <cell r="G145" t="str">
            <v>CANADIAN</v>
          </cell>
          <cell r="H145" t="str">
            <v>TX</v>
          </cell>
          <cell r="I145" t="str">
            <v>79014-3233</v>
          </cell>
          <cell r="J145" t="str">
            <v>(806) 323-5393</v>
          </cell>
          <cell r="K145" t="str">
            <v>(806) 323-8143</v>
          </cell>
          <cell r="L145" t="str">
            <v>kyle.lynch@canadianisd.net</v>
          </cell>
          <cell r="M145" t="str">
            <v>MR</v>
          </cell>
          <cell r="N145" t="str">
            <v xml:space="preserve">S                </v>
          </cell>
          <cell r="O145" t="str">
            <v xml:space="preserve">LYNCH                    </v>
          </cell>
          <cell r="P145" t="str">
            <v>CANADIAN ISD</v>
          </cell>
          <cell r="Q145" t="str">
            <v>'106901</v>
          </cell>
          <cell r="R145" t="str">
            <v>HEMPHILL COUNTY</v>
          </cell>
          <cell r="S145" t="str">
            <v>'106</v>
          </cell>
          <cell r="T145" t="str">
            <v>'16</v>
          </cell>
          <cell r="U145" t="str">
            <v>INDEPENDENT</v>
          </cell>
        </row>
        <row r="146">
          <cell r="A146">
            <v>234902</v>
          </cell>
          <cell r="B146" t="str">
            <v>CANTON ISD</v>
          </cell>
          <cell r="C146" t="str">
            <v>MR JAY TULLOS</v>
          </cell>
          <cell r="D146" t="str">
            <v>SUPERINTENDENT</v>
          </cell>
          <cell r="E146" t="str">
            <v>district</v>
          </cell>
          <cell r="F146" t="str">
            <v>1045 S BUFFALO</v>
          </cell>
          <cell r="G146" t="str">
            <v>CANTON</v>
          </cell>
          <cell r="H146" t="str">
            <v>TX</v>
          </cell>
          <cell r="I146" t="str">
            <v>75103-1799</v>
          </cell>
          <cell r="J146" t="str">
            <v>(903) 567-4179</v>
          </cell>
          <cell r="K146" t="str">
            <v>(903) 567-2370</v>
          </cell>
          <cell r="L146" t="str">
            <v>stwilk@cantonisd.com</v>
          </cell>
          <cell r="M146" t="str">
            <v>MR</v>
          </cell>
          <cell r="N146" t="str">
            <v xml:space="preserve">JAY              </v>
          </cell>
          <cell r="O146" t="str">
            <v xml:space="preserve">TULLOS                   </v>
          </cell>
          <cell r="P146" t="str">
            <v>CANTON ISD</v>
          </cell>
          <cell r="Q146" t="str">
            <v>'234902</v>
          </cell>
          <cell r="R146" t="str">
            <v>VAN ZANDT COUNTY</v>
          </cell>
          <cell r="S146" t="str">
            <v>'234</v>
          </cell>
          <cell r="T146" t="str">
            <v>'10</v>
          </cell>
          <cell r="U146" t="str">
            <v>INDEPENDENT</v>
          </cell>
        </row>
        <row r="147">
          <cell r="A147">
            <v>71907</v>
          </cell>
          <cell r="B147" t="str">
            <v>CANUTILLO ISD</v>
          </cell>
          <cell r="C147" t="str">
            <v>DR PEDRO GALAVIZ</v>
          </cell>
          <cell r="D147" t="str">
            <v>SUPERINTENDENT</v>
          </cell>
          <cell r="E147" t="str">
            <v>district</v>
          </cell>
          <cell r="F147" t="str">
            <v>P O BOX 100</v>
          </cell>
          <cell r="G147" t="str">
            <v>CANUTILLO</v>
          </cell>
          <cell r="H147" t="str">
            <v>TX</v>
          </cell>
          <cell r="I147" t="str">
            <v>79835-0100</v>
          </cell>
          <cell r="J147" t="str">
            <v>(915) 877-7444</v>
          </cell>
          <cell r="K147" t="str">
            <v>(915) 877-7414</v>
          </cell>
          <cell r="L147" t="str">
            <v>lrodriguez@canutillo-isd.org</v>
          </cell>
          <cell r="M147" t="str">
            <v>DR</v>
          </cell>
          <cell r="N147" t="str">
            <v xml:space="preserve">PEDRO            </v>
          </cell>
          <cell r="O147" t="str">
            <v xml:space="preserve">GALAVIZ                  </v>
          </cell>
          <cell r="P147" t="str">
            <v>CANUTILLO ISD</v>
          </cell>
          <cell r="Q147" t="str">
            <v>'071907</v>
          </cell>
          <cell r="R147" t="str">
            <v>EL PASO COUNTY</v>
          </cell>
          <cell r="S147" t="str">
            <v>'071</v>
          </cell>
          <cell r="T147" t="str">
            <v>'19</v>
          </cell>
          <cell r="U147" t="str">
            <v>INDEPENDENT</v>
          </cell>
        </row>
        <row r="148">
          <cell r="A148">
            <v>191901</v>
          </cell>
          <cell r="B148" t="str">
            <v>CANYON ISD</v>
          </cell>
          <cell r="C148" t="str">
            <v>DARRYL GLEN FLUSCHE</v>
          </cell>
          <cell r="D148" t="str">
            <v>SUPERINTENDENT</v>
          </cell>
          <cell r="E148" t="str">
            <v>district</v>
          </cell>
          <cell r="F148" t="str">
            <v>P O BOX 899</v>
          </cell>
          <cell r="G148" t="str">
            <v>CANYON</v>
          </cell>
          <cell r="H148" t="str">
            <v>TX</v>
          </cell>
          <cell r="I148" t="str">
            <v>79015-0899</v>
          </cell>
          <cell r="J148" t="str">
            <v>(806) 677-2600</v>
          </cell>
          <cell r="K148" t="str">
            <v>(806) 677-2659</v>
          </cell>
          <cell r="L148" t="str">
            <v>lisa@canyonisd.net</v>
          </cell>
          <cell r="N148" t="str">
            <v xml:space="preserve">DARRYL           </v>
          </cell>
          <cell r="O148" t="str">
            <v xml:space="preserve">FLUSCHE                  </v>
          </cell>
          <cell r="P148" t="str">
            <v>CANYON ISD</v>
          </cell>
          <cell r="Q148" t="str">
            <v>'191901</v>
          </cell>
          <cell r="R148" t="str">
            <v>RANDALL COUNTY</v>
          </cell>
          <cell r="S148" t="str">
            <v>'191</v>
          </cell>
          <cell r="T148" t="str">
            <v>'16</v>
          </cell>
          <cell r="U148" t="str">
            <v>INDEPENDENT</v>
          </cell>
        </row>
        <row r="149">
          <cell r="A149">
            <v>201913</v>
          </cell>
          <cell r="B149" t="str">
            <v>CARLISLE ISD</v>
          </cell>
          <cell r="C149" t="str">
            <v>MR MICHAEL R PAYNE</v>
          </cell>
          <cell r="D149" t="str">
            <v>SUPERINTENDENT</v>
          </cell>
          <cell r="E149" t="str">
            <v>district</v>
          </cell>
          <cell r="F149" t="str">
            <v>P O BOX 187</v>
          </cell>
          <cell r="G149" t="str">
            <v>PRICE</v>
          </cell>
          <cell r="H149" t="str">
            <v>TX</v>
          </cell>
          <cell r="I149" t="str">
            <v>75687-0187</v>
          </cell>
          <cell r="J149" t="str">
            <v>(903) 861-3801</v>
          </cell>
          <cell r="K149" t="str">
            <v>(903) 861-3932</v>
          </cell>
          <cell r="L149" t="str">
            <v>halej@carlisleisd.org</v>
          </cell>
          <cell r="M149" t="str">
            <v>MR</v>
          </cell>
          <cell r="N149" t="str">
            <v xml:space="preserve">MICHAEL          </v>
          </cell>
          <cell r="O149" t="str">
            <v xml:space="preserve">PAYNE                    </v>
          </cell>
          <cell r="P149" t="str">
            <v>CARLISLE ISD</v>
          </cell>
          <cell r="Q149" t="str">
            <v>'201913</v>
          </cell>
          <cell r="R149" t="str">
            <v>RUSK COUNTY</v>
          </cell>
          <cell r="S149" t="str">
            <v>'201</v>
          </cell>
          <cell r="T149" t="str">
            <v>'07</v>
          </cell>
          <cell r="U149" t="str">
            <v>INDEPENDENT</v>
          </cell>
        </row>
        <row r="150">
          <cell r="A150">
            <v>64903</v>
          </cell>
          <cell r="B150" t="str">
            <v>CARRIZO SPRINGS CISD</v>
          </cell>
          <cell r="C150" t="str">
            <v>DR JESSE SALAZAR</v>
          </cell>
          <cell r="D150" t="str">
            <v>SUPERINTENDENT</v>
          </cell>
          <cell r="E150" t="str">
            <v>district</v>
          </cell>
          <cell r="F150" t="str">
            <v>300 N SEVENTH ST</v>
          </cell>
          <cell r="G150" t="str">
            <v>CARRIZO SPRINGS</v>
          </cell>
          <cell r="H150" t="str">
            <v>TX</v>
          </cell>
          <cell r="I150" t="str">
            <v>78834-3102</v>
          </cell>
          <cell r="J150" t="str">
            <v>(830) 876-2473</v>
          </cell>
          <cell r="K150" t="str">
            <v>(830) 876-9700</v>
          </cell>
          <cell r="L150" t="str">
            <v>jsalazar@cscisd.net</v>
          </cell>
          <cell r="M150" t="str">
            <v>DR</v>
          </cell>
          <cell r="N150" t="str">
            <v xml:space="preserve">JESSE            </v>
          </cell>
          <cell r="O150" t="str">
            <v xml:space="preserve">SALAZAR                  </v>
          </cell>
          <cell r="P150" t="str">
            <v>CARRIZO SPRINGS CISD</v>
          </cell>
          <cell r="Q150" t="str">
            <v>'064903</v>
          </cell>
          <cell r="R150" t="str">
            <v>DIMMIT COUNTY</v>
          </cell>
          <cell r="S150" t="str">
            <v>'064</v>
          </cell>
          <cell r="T150" t="str">
            <v>'20</v>
          </cell>
          <cell r="U150" t="str">
            <v>INDEPENDENT</v>
          </cell>
        </row>
        <row r="151">
          <cell r="A151">
            <v>220919</v>
          </cell>
          <cell r="B151" t="str">
            <v>CARROLL ISD</v>
          </cell>
          <cell r="C151" t="str">
            <v>DR DAVID J FALTYS</v>
          </cell>
          <cell r="D151" t="str">
            <v>SUPERINTENDENT</v>
          </cell>
          <cell r="E151" t="str">
            <v>district</v>
          </cell>
          <cell r="F151" t="str">
            <v>2400 N CARROLL AVE</v>
          </cell>
          <cell r="G151" t="str">
            <v>SOUTHLAKE</v>
          </cell>
          <cell r="H151" t="str">
            <v>TX</v>
          </cell>
          <cell r="I151">
            <v>76092</v>
          </cell>
          <cell r="J151" t="str">
            <v>(817) 949-8222</v>
          </cell>
          <cell r="K151" t="str">
            <v>(817) 949-8228</v>
          </cell>
          <cell r="L151" t="str">
            <v>julie.thannum@southlakecarroll.edu</v>
          </cell>
          <cell r="M151" t="str">
            <v>DR</v>
          </cell>
          <cell r="N151" t="str">
            <v xml:space="preserve">DAVID            </v>
          </cell>
          <cell r="O151" t="str">
            <v xml:space="preserve">FALTYS                   </v>
          </cell>
          <cell r="P151" t="str">
            <v>CARROLL ISD</v>
          </cell>
          <cell r="Q151" t="str">
            <v>'220919</v>
          </cell>
          <cell r="R151" t="str">
            <v>TARRANT COUNTY</v>
          </cell>
          <cell r="S151" t="str">
            <v>'220</v>
          </cell>
          <cell r="T151" t="str">
            <v>'11</v>
          </cell>
          <cell r="U151" t="str">
            <v>INDEPENDENT</v>
          </cell>
        </row>
        <row r="152">
          <cell r="A152">
            <v>57903</v>
          </cell>
          <cell r="B152" t="str">
            <v>CARROLLTON-FARMERS BRANCH ISD</v>
          </cell>
          <cell r="C152" t="str">
            <v>DR BOBBY BURNS</v>
          </cell>
          <cell r="D152" t="str">
            <v>SUPERINTENDENT</v>
          </cell>
          <cell r="E152" t="str">
            <v>district</v>
          </cell>
          <cell r="F152" t="str">
            <v>P O BOX 115186</v>
          </cell>
          <cell r="G152" t="str">
            <v>CARROLLTON</v>
          </cell>
          <cell r="H152" t="str">
            <v>TX</v>
          </cell>
          <cell r="I152" t="str">
            <v>75011-5186</v>
          </cell>
          <cell r="J152" t="str">
            <v>(972) 968-6100</v>
          </cell>
          <cell r="K152" t="str">
            <v>(972) 968-6210</v>
          </cell>
          <cell r="L152" t="str">
            <v>cfbinfo@cfbisd.edu</v>
          </cell>
          <cell r="M152" t="str">
            <v>DR</v>
          </cell>
          <cell r="N152" t="str">
            <v xml:space="preserve">BOBBY            </v>
          </cell>
          <cell r="O152" t="str">
            <v xml:space="preserve">BURNS                    </v>
          </cell>
          <cell r="P152" t="str">
            <v>CARROLLTON-FARMERS BRANCH ISD</v>
          </cell>
          <cell r="Q152" t="str">
            <v>'057903</v>
          </cell>
          <cell r="R152" t="str">
            <v>DALLAS COUNTY</v>
          </cell>
          <cell r="S152" t="str">
            <v>'057</v>
          </cell>
          <cell r="T152" t="str">
            <v>'10</v>
          </cell>
          <cell r="U152" t="str">
            <v>INDEPENDENT</v>
          </cell>
        </row>
        <row r="153">
          <cell r="A153">
            <v>183902</v>
          </cell>
          <cell r="B153" t="str">
            <v>CARTHAGE ISD</v>
          </cell>
          <cell r="C153" t="str">
            <v>DR JOSEPH GLENN HAMBRICK</v>
          </cell>
          <cell r="D153" t="str">
            <v>SUPERINTENDENT</v>
          </cell>
          <cell r="E153" t="str">
            <v>district</v>
          </cell>
          <cell r="F153" t="str">
            <v>#1 BULLDOG DR</v>
          </cell>
          <cell r="G153" t="str">
            <v>CARTHAGE</v>
          </cell>
          <cell r="H153" t="str">
            <v>TX</v>
          </cell>
          <cell r="I153" t="str">
            <v>75633-2370</v>
          </cell>
          <cell r="J153" t="str">
            <v>(903) 693-3806</v>
          </cell>
          <cell r="K153" t="str">
            <v>(903) 693-3650</v>
          </cell>
          <cell r="L153" t="str">
            <v>jthomas@carthageisd.org</v>
          </cell>
          <cell r="M153" t="str">
            <v>DR</v>
          </cell>
          <cell r="N153" t="str">
            <v xml:space="preserve">JOSEPH           </v>
          </cell>
          <cell r="O153" t="str">
            <v xml:space="preserve">HAMBRICK                 </v>
          </cell>
          <cell r="P153" t="str">
            <v>CARTHAGE ISD</v>
          </cell>
          <cell r="Q153" t="str">
            <v>'183902</v>
          </cell>
          <cell r="R153" t="str">
            <v>PANOLA COUNTY</v>
          </cell>
          <cell r="S153" t="str">
            <v>'183</v>
          </cell>
          <cell r="T153" t="str">
            <v>'07</v>
          </cell>
          <cell r="U153" t="str">
            <v>INDEPENDENT</v>
          </cell>
        </row>
        <row r="154">
          <cell r="A154">
            <v>220917</v>
          </cell>
          <cell r="B154" t="str">
            <v>CASTLEBERRY ISD</v>
          </cell>
          <cell r="C154" t="str">
            <v>MR JOHN RAMOS</v>
          </cell>
          <cell r="D154" t="str">
            <v>SUPERINTENDENT</v>
          </cell>
          <cell r="E154" t="str">
            <v>district</v>
          </cell>
          <cell r="F154" t="str">
            <v>5228 OHIO GARDEN RD</v>
          </cell>
          <cell r="G154" t="str">
            <v>FORT WORTH</v>
          </cell>
          <cell r="H154" t="str">
            <v>TX</v>
          </cell>
          <cell r="I154" t="str">
            <v>76114-3729</v>
          </cell>
          <cell r="J154" t="str">
            <v>(817) 252-2000</v>
          </cell>
          <cell r="K154" t="str">
            <v>(817) 252-2097</v>
          </cell>
          <cell r="L154" t="str">
            <v>ramosa@castleberryisd.net</v>
          </cell>
          <cell r="M154" t="str">
            <v>MR</v>
          </cell>
          <cell r="N154" t="str">
            <v xml:space="preserve">JOHN             </v>
          </cell>
          <cell r="O154" t="str">
            <v xml:space="preserve">RAMOS                    </v>
          </cell>
          <cell r="P154" t="str">
            <v>CASTLEBERRY ISD</v>
          </cell>
          <cell r="Q154" t="str">
            <v>'220917</v>
          </cell>
          <cell r="R154" t="str">
            <v>TARRANT COUNTY</v>
          </cell>
          <cell r="S154" t="str">
            <v>'220</v>
          </cell>
          <cell r="T154" t="str">
            <v>'11</v>
          </cell>
          <cell r="U154" t="str">
            <v>INDEPENDENT</v>
          </cell>
        </row>
        <row r="155">
          <cell r="A155">
            <v>1902</v>
          </cell>
          <cell r="B155" t="str">
            <v>CAYUGA ISD</v>
          </cell>
          <cell r="C155" t="str">
            <v>DR RICK WEBB</v>
          </cell>
          <cell r="D155" t="str">
            <v>SUPERINTENDENT</v>
          </cell>
          <cell r="E155" t="str">
            <v>district</v>
          </cell>
          <cell r="F155" t="str">
            <v>P O BOX 427</v>
          </cell>
          <cell r="G155" t="str">
            <v>CAYUGA</v>
          </cell>
          <cell r="H155" t="str">
            <v>TX</v>
          </cell>
          <cell r="I155" t="str">
            <v>75832-0427</v>
          </cell>
          <cell r="J155" t="str">
            <v xml:space="preserve">(903) 928-2102 ext:16  </v>
          </cell>
          <cell r="K155" t="str">
            <v>(903) 928-2646</v>
          </cell>
          <cell r="L155" t="str">
            <v>admin1@cayugaisd.com</v>
          </cell>
          <cell r="M155" t="str">
            <v>DR</v>
          </cell>
          <cell r="N155" t="str">
            <v xml:space="preserve">RICK             </v>
          </cell>
          <cell r="O155" t="str">
            <v xml:space="preserve">WEBB                     </v>
          </cell>
          <cell r="P155" t="str">
            <v>CAYUGA ISD</v>
          </cell>
          <cell r="Q155" t="str">
            <v>'001902</v>
          </cell>
          <cell r="R155" t="str">
            <v>ANDERSON COUNTY</v>
          </cell>
          <cell r="S155" t="str">
            <v>'001</v>
          </cell>
          <cell r="T155" t="str">
            <v>'07</v>
          </cell>
          <cell r="U155" t="str">
            <v>INDEPENDENT</v>
          </cell>
        </row>
        <row r="156">
          <cell r="A156">
            <v>57904</v>
          </cell>
          <cell r="B156" t="str">
            <v>CEDAR HILL ISD</v>
          </cell>
          <cell r="C156" t="str">
            <v>ORLANDO RIDDICK</v>
          </cell>
          <cell r="D156" t="str">
            <v>SUPERINTENDENT</v>
          </cell>
          <cell r="E156" t="str">
            <v>district</v>
          </cell>
          <cell r="F156" t="str">
            <v>285 UPTOWN BLVD #300</v>
          </cell>
          <cell r="G156" t="str">
            <v>CEDAR HILL</v>
          </cell>
          <cell r="H156" t="str">
            <v>TX</v>
          </cell>
          <cell r="I156">
            <v>75104</v>
          </cell>
          <cell r="J156" t="str">
            <v>(972) 291-1581 ext:4023</v>
          </cell>
          <cell r="K156" t="str">
            <v>(972) 291-6065</v>
          </cell>
          <cell r="L156" t="str">
            <v>orlando.riddick@chisd.net</v>
          </cell>
          <cell r="N156" t="str">
            <v xml:space="preserve">ORLANDO          </v>
          </cell>
          <cell r="O156" t="str">
            <v xml:space="preserve">RIDDICK                  </v>
          </cell>
          <cell r="P156" t="str">
            <v>CEDAR HILL ISD</v>
          </cell>
          <cell r="Q156" t="str">
            <v>'057904</v>
          </cell>
          <cell r="R156" t="str">
            <v>DALLAS COUNTY</v>
          </cell>
          <cell r="S156" t="str">
            <v>'057</v>
          </cell>
          <cell r="T156" t="str">
            <v>'10</v>
          </cell>
          <cell r="U156" t="str">
            <v>INDEPENDENT</v>
          </cell>
        </row>
        <row r="157">
          <cell r="A157">
            <v>116902</v>
          </cell>
          <cell r="B157" t="str">
            <v>CELESTE ISD</v>
          </cell>
          <cell r="C157" t="str">
            <v>MR BRAD CONNELLY</v>
          </cell>
          <cell r="D157" t="str">
            <v>SUPERINTENDENT</v>
          </cell>
          <cell r="E157" t="str">
            <v>district</v>
          </cell>
          <cell r="F157" t="str">
            <v>207 S 5TH ST</v>
          </cell>
          <cell r="G157" t="str">
            <v>CELESTE</v>
          </cell>
          <cell r="H157" t="str">
            <v>TX</v>
          </cell>
          <cell r="I157" t="str">
            <v>75423-0067</v>
          </cell>
          <cell r="J157" t="str">
            <v>(903) 568-4825 ext:4004</v>
          </cell>
          <cell r="K157" t="str">
            <v>(903) 568-4495</v>
          </cell>
          <cell r="L157" t="str">
            <v>bluedevils@celesteisd.org</v>
          </cell>
          <cell r="M157" t="str">
            <v>MR</v>
          </cell>
          <cell r="N157" t="str">
            <v xml:space="preserve">BRAD             </v>
          </cell>
          <cell r="O157" t="str">
            <v xml:space="preserve">CONNELLY                 </v>
          </cell>
          <cell r="P157" t="str">
            <v>CELESTE ISD</v>
          </cell>
          <cell r="Q157" t="str">
            <v>'116902</v>
          </cell>
          <cell r="R157" t="str">
            <v>HUNT COUNTY</v>
          </cell>
          <cell r="S157" t="str">
            <v>'116</v>
          </cell>
          <cell r="T157" t="str">
            <v>'10</v>
          </cell>
          <cell r="U157" t="str">
            <v>INDEPENDENT</v>
          </cell>
        </row>
        <row r="158">
          <cell r="A158">
            <v>43903</v>
          </cell>
          <cell r="B158" t="str">
            <v>CELINA ISD</v>
          </cell>
          <cell r="C158" t="str">
            <v>RICK DEMASTERS</v>
          </cell>
          <cell r="D158" t="str">
            <v>SUPERINTENDENT</v>
          </cell>
          <cell r="E158" t="str">
            <v>district</v>
          </cell>
          <cell r="F158" t="str">
            <v>205 S COLORADO</v>
          </cell>
          <cell r="G158" t="str">
            <v>CELINA</v>
          </cell>
          <cell r="H158" t="str">
            <v>TX</v>
          </cell>
          <cell r="I158" t="str">
            <v>75009-0188</v>
          </cell>
          <cell r="J158" t="str">
            <v>(469) 742-9100 ext:1105</v>
          </cell>
          <cell r="K158" t="str">
            <v>(972) 382-3607</v>
          </cell>
          <cell r="L158" t="str">
            <v>lanabrooks@celinaisd.com</v>
          </cell>
          <cell r="N158" t="str">
            <v xml:space="preserve">RICK             </v>
          </cell>
          <cell r="O158" t="str">
            <v xml:space="preserve">DEMASTERS                </v>
          </cell>
          <cell r="P158" t="str">
            <v>CELINA ISD</v>
          </cell>
          <cell r="Q158" t="str">
            <v>'043903</v>
          </cell>
          <cell r="R158" t="str">
            <v>COLLIN COUNTY</v>
          </cell>
          <cell r="S158" t="str">
            <v>'043</v>
          </cell>
          <cell r="T158" t="str">
            <v>'10</v>
          </cell>
          <cell r="U158" t="str">
            <v>INDEPENDENT</v>
          </cell>
        </row>
        <row r="159">
          <cell r="A159">
            <v>210901</v>
          </cell>
          <cell r="B159" t="str">
            <v>CENTER ISD</v>
          </cell>
          <cell r="C159" t="str">
            <v>JAMES HOCKENBERRY</v>
          </cell>
          <cell r="D159" t="str">
            <v>SUPERINTENDENT</v>
          </cell>
          <cell r="E159" t="str">
            <v>district</v>
          </cell>
          <cell r="F159" t="str">
            <v>P O DRAWER 1689</v>
          </cell>
          <cell r="G159" t="str">
            <v>CENTER</v>
          </cell>
          <cell r="H159" t="str">
            <v>TX</v>
          </cell>
          <cell r="I159" t="str">
            <v>75935-3864</v>
          </cell>
          <cell r="J159" t="str">
            <v>(936) 598-5642</v>
          </cell>
          <cell r="K159" t="str">
            <v>(936) 598-1515</v>
          </cell>
          <cell r="L159" t="str">
            <v>James.Hockenberry@centerisd.org</v>
          </cell>
          <cell r="N159" t="str">
            <v xml:space="preserve">JAMES            </v>
          </cell>
          <cell r="O159" t="str">
            <v xml:space="preserve">HOCKENBERRY              </v>
          </cell>
          <cell r="P159" t="str">
            <v>CENTER ISD</v>
          </cell>
          <cell r="Q159" t="str">
            <v>'210901</v>
          </cell>
          <cell r="R159" t="str">
            <v>SHELBY COUNTY</v>
          </cell>
          <cell r="S159" t="str">
            <v>'210</v>
          </cell>
          <cell r="T159" t="str">
            <v>'07</v>
          </cell>
          <cell r="U159" t="str">
            <v>INDEPENDENT</v>
          </cell>
        </row>
        <row r="160">
          <cell r="A160">
            <v>133901</v>
          </cell>
          <cell r="B160" t="str">
            <v>CENTER POINT ISD</v>
          </cell>
          <cell r="C160" t="str">
            <v>MR CODY NEWCOMB</v>
          </cell>
          <cell r="D160" t="str">
            <v>SUPERINTENDENT</v>
          </cell>
          <cell r="E160" t="str">
            <v>district</v>
          </cell>
          <cell r="F160" t="str">
            <v>P O BOX 377</v>
          </cell>
          <cell r="G160" t="str">
            <v>CENTER POINT</v>
          </cell>
          <cell r="H160" t="str">
            <v>TX</v>
          </cell>
          <cell r="I160" t="str">
            <v>78010-0377</v>
          </cell>
          <cell r="J160" t="str">
            <v>(830) 634-2171</v>
          </cell>
          <cell r="K160" t="str">
            <v>(830) 634-2254</v>
          </cell>
          <cell r="L160" t="str">
            <v>hicks@cpisd.net</v>
          </cell>
          <cell r="M160" t="str">
            <v>MR</v>
          </cell>
          <cell r="N160" t="str">
            <v xml:space="preserve">CODY             </v>
          </cell>
          <cell r="O160" t="str">
            <v xml:space="preserve">NEWCOMB                  </v>
          </cell>
          <cell r="P160" t="str">
            <v>CENTER POINT ISD</v>
          </cell>
          <cell r="Q160" t="str">
            <v>'133901</v>
          </cell>
          <cell r="R160" t="str">
            <v>KERR COUNTY</v>
          </cell>
          <cell r="S160" t="str">
            <v>'133</v>
          </cell>
          <cell r="T160" t="str">
            <v>'20</v>
          </cell>
          <cell r="U160" t="str">
            <v>INDEPENDENT</v>
          </cell>
        </row>
        <row r="161">
          <cell r="A161">
            <v>145902</v>
          </cell>
          <cell r="B161" t="str">
            <v>CENTERVILLE ISD</v>
          </cell>
          <cell r="C161" t="str">
            <v>MR JASON JEITZ</v>
          </cell>
          <cell r="D161" t="str">
            <v>SUPERINTENDENT</v>
          </cell>
          <cell r="E161" t="str">
            <v>district</v>
          </cell>
          <cell r="F161" t="str">
            <v>813 S COMMERCE</v>
          </cell>
          <cell r="G161" t="str">
            <v>CENTERVILLE</v>
          </cell>
          <cell r="H161" t="str">
            <v>TX</v>
          </cell>
          <cell r="I161" t="str">
            <v>75833-0813</v>
          </cell>
          <cell r="J161" t="str">
            <v>(903) 536-7812</v>
          </cell>
          <cell r="K161" t="str">
            <v>(903) 536-7148</v>
          </cell>
          <cell r="L161" t="str">
            <v>jajeitz@centerville.k12.tx.us</v>
          </cell>
          <cell r="M161" t="str">
            <v>MR</v>
          </cell>
          <cell r="N161" t="str">
            <v xml:space="preserve">JASON            </v>
          </cell>
          <cell r="O161" t="str">
            <v xml:space="preserve">JEITZ                    </v>
          </cell>
          <cell r="P161" t="str">
            <v>CENTERVILLE ISD</v>
          </cell>
          <cell r="Q161" t="str">
            <v>'145902</v>
          </cell>
          <cell r="R161" t="str">
            <v>LEON COUNTY</v>
          </cell>
          <cell r="S161" t="str">
            <v>'145</v>
          </cell>
          <cell r="T161" t="str">
            <v>'06</v>
          </cell>
          <cell r="U161" t="str">
            <v>INDEPENDENT</v>
          </cell>
        </row>
        <row r="162">
          <cell r="A162">
            <v>228904</v>
          </cell>
          <cell r="B162" t="str">
            <v>CENTERVILLE ISD</v>
          </cell>
          <cell r="C162" t="str">
            <v>MARK BROWN</v>
          </cell>
          <cell r="D162" t="str">
            <v>SUPERINTENDENT</v>
          </cell>
          <cell r="E162" t="str">
            <v>district</v>
          </cell>
          <cell r="F162" t="str">
            <v>10327 N STATE HWY 94</v>
          </cell>
          <cell r="G162" t="str">
            <v>GROVETON</v>
          </cell>
          <cell r="H162" t="str">
            <v>TX</v>
          </cell>
          <cell r="I162" t="str">
            <v>75845-2651</v>
          </cell>
          <cell r="J162" t="str">
            <v>(936) 642-1597</v>
          </cell>
          <cell r="K162" t="str">
            <v>(936) 642-2810</v>
          </cell>
          <cell r="L162" t="str">
            <v>Mbrown@centervilleisd.net</v>
          </cell>
          <cell r="N162" t="str">
            <v xml:space="preserve">MARK             </v>
          </cell>
          <cell r="O162" t="str">
            <v xml:space="preserve">BROWN                    </v>
          </cell>
          <cell r="P162" t="str">
            <v>CENTERVILLE ISD</v>
          </cell>
          <cell r="Q162" t="str">
            <v>'228904</v>
          </cell>
          <cell r="R162" t="str">
            <v>TRINITY COUNTY</v>
          </cell>
          <cell r="S162" t="str">
            <v>'228</v>
          </cell>
          <cell r="T162" t="str">
            <v>'06</v>
          </cell>
          <cell r="U162" t="str">
            <v>INDEPENDENT</v>
          </cell>
        </row>
        <row r="163">
          <cell r="A163">
            <v>174908</v>
          </cell>
          <cell r="B163" t="str">
            <v>CENTRAL HEIGHTS ISD</v>
          </cell>
          <cell r="C163" t="str">
            <v>MR BRYAN S LEE</v>
          </cell>
          <cell r="D163" t="str">
            <v>SUPERINTENDENT</v>
          </cell>
          <cell r="E163" t="str">
            <v>district</v>
          </cell>
          <cell r="F163" t="str">
            <v>10317 US HWY 259 N</v>
          </cell>
          <cell r="G163" t="str">
            <v>NACOGDOCHES</v>
          </cell>
          <cell r="H163" t="str">
            <v>TX</v>
          </cell>
          <cell r="I163" t="str">
            <v>75965-9584</v>
          </cell>
          <cell r="J163" t="str">
            <v>(936) 564-2681</v>
          </cell>
          <cell r="K163" t="str">
            <v>(936) 569-6889</v>
          </cell>
          <cell r="L163" t="str">
            <v>bryan.lee@centralhts.net</v>
          </cell>
          <cell r="M163" t="str">
            <v>MR</v>
          </cell>
          <cell r="N163" t="str">
            <v xml:space="preserve">BRYAN            </v>
          </cell>
          <cell r="O163" t="str">
            <v xml:space="preserve">LEE                      </v>
          </cell>
          <cell r="P163" t="str">
            <v>CENTRAL HEIGHTS ISD</v>
          </cell>
          <cell r="Q163" t="str">
            <v>'174908</v>
          </cell>
          <cell r="R163" t="str">
            <v>NACOGDOCHES COUNTY</v>
          </cell>
          <cell r="S163" t="str">
            <v>'174</v>
          </cell>
          <cell r="T163" t="str">
            <v>'07</v>
          </cell>
          <cell r="U163" t="str">
            <v>INDEPENDENT</v>
          </cell>
        </row>
        <row r="164">
          <cell r="A164">
            <v>3907</v>
          </cell>
          <cell r="B164" t="str">
            <v>CENTRAL ISD</v>
          </cell>
          <cell r="C164" t="str">
            <v>ALLEN D GARNER</v>
          </cell>
          <cell r="D164" t="str">
            <v>SUPERINTENDENT</v>
          </cell>
          <cell r="E164" t="str">
            <v>district</v>
          </cell>
          <cell r="F164" t="str">
            <v>7622 US HWY 69 N</v>
          </cell>
          <cell r="G164" t="str">
            <v>POLLOK</v>
          </cell>
          <cell r="H164" t="str">
            <v>TX</v>
          </cell>
          <cell r="I164" t="str">
            <v>75969-9710</v>
          </cell>
          <cell r="J164" t="str">
            <v>(936) 853-2216</v>
          </cell>
          <cell r="K164" t="str">
            <v>(936) 853-2215</v>
          </cell>
          <cell r="L164" t="str">
            <v>garnera@centralisd.com</v>
          </cell>
          <cell r="N164" t="str">
            <v xml:space="preserve">ALLEN            </v>
          </cell>
          <cell r="O164" t="str">
            <v xml:space="preserve">GARNER                   </v>
          </cell>
          <cell r="P164" t="str">
            <v>CENTRAL ISD</v>
          </cell>
          <cell r="Q164" t="str">
            <v>'003907</v>
          </cell>
          <cell r="R164" t="str">
            <v>ANGELINA COUNTY</v>
          </cell>
          <cell r="S164" t="str">
            <v>'003</v>
          </cell>
          <cell r="T164" t="str">
            <v>'07</v>
          </cell>
          <cell r="U164" t="str">
            <v>INDEPENDENT</v>
          </cell>
        </row>
        <row r="165">
          <cell r="A165">
            <v>101905</v>
          </cell>
          <cell r="B165" t="str">
            <v>CHANNELVIEW ISD</v>
          </cell>
          <cell r="C165" t="str">
            <v>MR GREG H OLLIS</v>
          </cell>
          <cell r="D165" t="str">
            <v>SUPERINTENDENT</v>
          </cell>
          <cell r="E165" t="str">
            <v>district</v>
          </cell>
          <cell r="F165" t="str">
            <v>828 SHELDON RD</v>
          </cell>
          <cell r="G165" t="str">
            <v>CHANNELVIEW</v>
          </cell>
          <cell r="H165" t="str">
            <v>TX</v>
          </cell>
          <cell r="I165">
            <v>77530</v>
          </cell>
          <cell r="J165" t="str">
            <v>(281) 452-8002</v>
          </cell>
          <cell r="K165" t="str">
            <v>(281) 457-9073</v>
          </cell>
          <cell r="L165" t="str">
            <v>kay.kerr@cvisd.org</v>
          </cell>
          <cell r="M165" t="str">
            <v>MR</v>
          </cell>
          <cell r="N165" t="str">
            <v xml:space="preserve">GREG             </v>
          </cell>
          <cell r="O165" t="str">
            <v xml:space="preserve">OLLIS                    </v>
          </cell>
          <cell r="P165" t="str">
            <v>CHANNELVIEW ISD</v>
          </cell>
          <cell r="Q165" t="str">
            <v>'101905</v>
          </cell>
          <cell r="R165" t="str">
            <v>HARRIS COUNTY</v>
          </cell>
          <cell r="S165" t="str">
            <v>'101</v>
          </cell>
          <cell r="T165" t="str">
            <v>'04</v>
          </cell>
          <cell r="U165" t="str">
            <v>INDEPENDENT</v>
          </cell>
        </row>
        <row r="166">
          <cell r="A166">
            <v>103901</v>
          </cell>
          <cell r="B166" t="str">
            <v>CHANNING ISD</v>
          </cell>
          <cell r="C166" t="str">
            <v>MR ROBERT MCLAIN</v>
          </cell>
          <cell r="D166" t="str">
            <v>SUPERINTENDENT</v>
          </cell>
          <cell r="E166" t="str">
            <v>district</v>
          </cell>
          <cell r="F166" t="str">
            <v>P O BOX 9</v>
          </cell>
          <cell r="G166" t="str">
            <v>CHANNING</v>
          </cell>
          <cell r="H166" t="str">
            <v>TX</v>
          </cell>
          <cell r="I166" t="str">
            <v>79018-0107</v>
          </cell>
          <cell r="J166" t="str">
            <v>(806) 235-3432</v>
          </cell>
          <cell r="K166" t="str">
            <v>(806) 235-2609</v>
          </cell>
          <cell r="L166" t="str">
            <v>robert.mclain@region16.net</v>
          </cell>
          <cell r="M166" t="str">
            <v>MR</v>
          </cell>
          <cell r="N166" t="str">
            <v xml:space="preserve">ROBERT           </v>
          </cell>
          <cell r="O166" t="str">
            <v xml:space="preserve">MCLAIN                   </v>
          </cell>
          <cell r="P166" t="str">
            <v>CHANNING ISD</v>
          </cell>
          <cell r="Q166" t="str">
            <v>'103901</v>
          </cell>
          <cell r="R166" t="str">
            <v>HARTLEY COUNTY</v>
          </cell>
          <cell r="S166" t="str">
            <v>'103</v>
          </cell>
          <cell r="T166" t="str">
            <v>'16</v>
          </cell>
          <cell r="U166" t="str">
            <v>INDEPENDENT</v>
          </cell>
        </row>
        <row r="167">
          <cell r="A167">
            <v>212909</v>
          </cell>
          <cell r="B167" t="str">
            <v>CHAPEL HILL ISD</v>
          </cell>
          <cell r="C167" t="str">
            <v>DR DONNI COOK</v>
          </cell>
          <cell r="D167" t="str">
            <v>SUPERINTENDENT</v>
          </cell>
          <cell r="E167" t="str">
            <v>district</v>
          </cell>
          <cell r="F167" t="str">
            <v>11134 CR 2249</v>
          </cell>
          <cell r="G167" t="str">
            <v>TYLER</v>
          </cell>
          <cell r="H167" t="str">
            <v>TX</v>
          </cell>
          <cell r="I167" t="str">
            <v>75707-9752</v>
          </cell>
          <cell r="J167" t="str">
            <v>(903) 566-2441</v>
          </cell>
          <cell r="K167" t="str">
            <v>(903) 566-8469</v>
          </cell>
          <cell r="L167" t="str">
            <v>patej@chapelhillisd.org</v>
          </cell>
          <cell r="M167" t="str">
            <v>DR</v>
          </cell>
          <cell r="N167" t="str">
            <v xml:space="preserve">DONNI            </v>
          </cell>
          <cell r="O167" t="str">
            <v xml:space="preserve">COOK                     </v>
          </cell>
          <cell r="P167" t="str">
            <v>CHAPEL HILL ISD</v>
          </cell>
          <cell r="Q167" t="str">
            <v>'212909</v>
          </cell>
          <cell r="R167" t="str">
            <v>SMITH COUNTY</v>
          </cell>
          <cell r="S167" t="str">
            <v>'212</v>
          </cell>
          <cell r="T167" t="str">
            <v>'07</v>
          </cell>
          <cell r="U167" t="str">
            <v>INDEPENDENT</v>
          </cell>
        </row>
        <row r="168">
          <cell r="A168">
            <v>225906</v>
          </cell>
          <cell r="B168" t="str">
            <v>CHAPEL HILL ISD</v>
          </cell>
          <cell r="C168" t="str">
            <v>MR MARC LEVESQUE</v>
          </cell>
          <cell r="D168" t="str">
            <v>SUPERINTENDENT</v>
          </cell>
          <cell r="E168" t="str">
            <v>district</v>
          </cell>
          <cell r="F168" t="str">
            <v>1069 CR 4660</v>
          </cell>
          <cell r="G168" t="str">
            <v>MOUNT PLEASANT</v>
          </cell>
          <cell r="H168" t="str">
            <v>TX</v>
          </cell>
          <cell r="I168">
            <v>75455</v>
          </cell>
          <cell r="J168" t="str">
            <v>(903) 572-8096</v>
          </cell>
          <cell r="K168" t="str">
            <v>(903) 572-9747</v>
          </cell>
          <cell r="L168" t="str">
            <v>mlevesque@chisddevils.com</v>
          </cell>
          <cell r="M168" t="str">
            <v>MR</v>
          </cell>
          <cell r="N168" t="str">
            <v xml:space="preserve">MARC             </v>
          </cell>
          <cell r="O168" t="str">
            <v xml:space="preserve">LEVESQUE                 </v>
          </cell>
          <cell r="P168" t="str">
            <v>CHAPEL HILL ISD</v>
          </cell>
          <cell r="Q168" t="str">
            <v>'225906</v>
          </cell>
          <cell r="R168" t="str">
            <v>TITUS COUNTY</v>
          </cell>
          <cell r="S168" t="str">
            <v>'225</v>
          </cell>
          <cell r="T168" t="str">
            <v>'08</v>
          </cell>
          <cell r="U168" t="str">
            <v>INDEPENDENT</v>
          </cell>
        </row>
        <row r="169">
          <cell r="A169">
            <v>7901</v>
          </cell>
          <cell r="B169" t="str">
            <v>CHARLOTTE ISD</v>
          </cell>
          <cell r="C169" t="str">
            <v>MR MARIO SOTELO</v>
          </cell>
          <cell r="D169" t="str">
            <v>SUPERINTENDENT</v>
          </cell>
          <cell r="E169" t="str">
            <v>district</v>
          </cell>
          <cell r="F169" t="str">
            <v>P O BOX 489</v>
          </cell>
          <cell r="G169" t="str">
            <v>CHARLOTTE</v>
          </cell>
          <cell r="H169" t="str">
            <v>TX</v>
          </cell>
          <cell r="I169" t="str">
            <v>78011-0489</v>
          </cell>
          <cell r="J169" t="str">
            <v>(830) 277-1431</v>
          </cell>
          <cell r="K169" t="str">
            <v>(830) 277-1551</v>
          </cell>
          <cell r="L169" t="str">
            <v>kyamas@charlotteisd.org</v>
          </cell>
          <cell r="M169" t="str">
            <v>MR</v>
          </cell>
          <cell r="N169" t="str">
            <v xml:space="preserve">MARIO            </v>
          </cell>
          <cell r="O169" t="str">
            <v xml:space="preserve">SOTELO                   </v>
          </cell>
          <cell r="P169" t="str">
            <v>CHARLOTTE ISD</v>
          </cell>
          <cell r="Q169" t="str">
            <v>'007901</v>
          </cell>
          <cell r="R169" t="str">
            <v>ATASCOSA COUNTY</v>
          </cell>
          <cell r="S169" t="str">
            <v>'007</v>
          </cell>
          <cell r="T169" t="str">
            <v>'20</v>
          </cell>
          <cell r="U169" t="str">
            <v>INDEPENDENT</v>
          </cell>
        </row>
        <row r="170">
          <cell r="A170">
            <v>206903</v>
          </cell>
          <cell r="B170" t="str">
            <v>CHEROKEE ISD</v>
          </cell>
          <cell r="C170" t="str">
            <v>MR ELDON FRANCO</v>
          </cell>
          <cell r="D170" t="str">
            <v>SUPERINTENDENT</v>
          </cell>
          <cell r="E170" t="str">
            <v>district</v>
          </cell>
          <cell r="F170" t="str">
            <v>P O BOX 100</v>
          </cell>
          <cell r="G170" t="str">
            <v>CHEROKEE</v>
          </cell>
          <cell r="H170" t="str">
            <v>TX</v>
          </cell>
          <cell r="I170" t="str">
            <v>76832-0100</v>
          </cell>
          <cell r="J170" t="str">
            <v>(325) 622-4298</v>
          </cell>
          <cell r="K170" t="str">
            <v>(325) 622-4430</v>
          </cell>
          <cell r="L170" t="str">
            <v>efranco@cherokeeisd.net</v>
          </cell>
          <cell r="M170" t="str">
            <v>MR</v>
          </cell>
          <cell r="N170" t="str">
            <v xml:space="preserve">ELDON            </v>
          </cell>
          <cell r="O170" t="str">
            <v xml:space="preserve">FRANCO                   </v>
          </cell>
          <cell r="P170" t="str">
            <v>CHEROKEE ISD</v>
          </cell>
          <cell r="Q170" t="str">
            <v>'206903</v>
          </cell>
          <cell r="R170" t="str">
            <v>SAN SABA COUNTY</v>
          </cell>
          <cell r="S170" t="str">
            <v>'206</v>
          </cell>
          <cell r="T170" t="str">
            <v>'15</v>
          </cell>
          <cell r="U170" t="str">
            <v>INDEPENDENT</v>
          </cell>
        </row>
        <row r="171">
          <cell r="A171">
            <v>229906</v>
          </cell>
          <cell r="B171" t="str">
            <v>CHESTER ISD</v>
          </cell>
          <cell r="C171" t="str">
            <v>CORY HINES</v>
          </cell>
          <cell r="D171" t="str">
            <v>SUPERINTENDENT</v>
          </cell>
          <cell r="E171" t="str">
            <v>district</v>
          </cell>
          <cell r="F171" t="str">
            <v>273 YELLOWJACKET DR</v>
          </cell>
          <cell r="G171" t="str">
            <v>CHESTER</v>
          </cell>
          <cell r="H171" t="str">
            <v>TX</v>
          </cell>
          <cell r="I171" t="str">
            <v>75936-2711</v>
          </cell>
          <cell r="J171" t="str">
            <v xml:space="preserve">(936) 969-2371 ext:103 </v>
          </cell>
          <cell r="K171" t="str">
            <v>(936) 969-2080</v>
          </cell>
          <cell r="L171" t="str">
            <v>chines@chesterisd.com</v>
          </cell>
          <cell r="N171" t="str">
            <v xml:space="preserve">CORY             </v>
          </cell>
          <cell r="O171" t="str">
            <v xml:space="preserve">HINES                    </v>
          </cell>
          <cell r="P171" t="str">
            <v>CHESTER ISD</v>
          </cell>
          <cell r="Q171" t="str">
            <v>'229906</v>
          </cell>
          <cell r="R171" t="str">
            <v>TYLER COUNTY</v>
          </cell>
          <cell r="S171" t="str">
            <v>'229</v>
          </cell>
          <cell r="T171" t="str">
            <v>'05</v>
          </cell>
          <cell r="U171" t="str">
            <v>INDEPENDENT</v>
          </cell>
        </row>
        <row r="172">
          <cell r="A172">
            <v>249904</v>
          </cell>
          <cell r="B172" t="str">
            <v>CHICO ISD</v>
          </cell>
          <cell r="C172" t="str">
            <v>MR GARY DON ELSOM</v>
          </cell>
          <cell r="D172" t="str">
            <v>SUPERINTENDENT</v>
          </cell>
          <cell r="E172" t="str">
            <v>district</v>
          </cell>
          <cell r="F172" t="str">
            <v>P O BOX 95</v>
          </cell>
          <cell r="G172" t="str">
            <v>CHICO</v>
          </cell>
          <cell r="H172" t="str">
            <v>TX</v>
          </cell>
          <cell r="I172" t="str">
            <v>76431-0095</v>
          </cell>
          <cell r="J172" t="str">
            <v>(940) 644-2228 ext:1250</v>
          </cell>
          <cell r="K172" t="str">
            <v>(940) 644-5642</v>
          </cell>
          <cell r="L172" t="str">
            <v>delsom@chicoisdtx.net</v>
          </cell>
          <cell r="M172" t="str">
            <v>MR</v>
          </cell>
          <cell r="N172" t="str">
            <v xml:space="preserve">GARY             </v>
          </cell>
          <cell r="O172" t="str">
            <v xml:space="preserve">ELSOM                    </v>
          </cell>
          <cell r="P172" t="str">
            <v>CHICO ISD</v>
          </cell>
          <cell r="Q172" t="str">
            <v>'249904</v>
          </cell>
          <cell r="R172" t="str">
            <v>WISE COUNTY</v>
          </cell>
          <cell r="S172" t="str">
            <v>'249</v>
          </cell>
          <cell r="T172" t="str">
            <v>'11</v>
          </cell>
          <cell r="U172" t="str">
            <v>INDEPENDENT</v>
          </cell>
        </row>
        <row r="173">
          <cell r="A173">
            <v>38901</v>
          </cell>
          <cell r="B173" t="str">
            <v>CHILDRESS ISD</v>
          </cell>
          <cell r="C173" t="str">
            <v>RICK TERAN</v>
          </cell>
          <cell r="D173" t="str">
            <v>SUPERINTENDENT</v>
          </cell>
          <cell r="E173" t="str">
            <v>district</v>
          </cell>
          <cell r="F173" t="str">
            <v>P O BOX 179</v>
          </cell>
          <cell r="G173" t="str">
            <v>CHILDRESS</v>
          </cell>
          <cell r="H173" t="str">
            <v>TX</v>
          </cell>
          <cell r="I173" t="str">
            <v>79201-0179</v>
          </cell>
          <cell r="J173" t="str">
            <v>(940) 937-2501</v>
          </cell>
          <cell r="K173" t="str">
            <v>(940) 937-2938</v>
          </cell>
          <cell r="L173" t="str">
            <v>hgarrison@childressisd.net</v>
          </cell>
          <cell r="N173" t="str">
            <v xml:space="preserve">RICK             </v>
          </cell>
          <cell r="O173" t="str">
            <v xml:space="preserve">TERAN                    </v>
          </cell>
          <cell r="P173" t="str">
            <v>CHILDRESS ISD</v>
          </cell>
          <cell r="Q173" t="str">
            <v>'038901</v>
          </cell>
          <cell r="R173" t="str">
            <v>CHILDRESS COUNTY</v>
          </cell>
          <cell r="S173" t="str">
            <v>'038</v>
          </cell>
          <cell r="T173" t="str">
            <v>'16</v>
          </cell>
          <cell r="U173" t="str">
            <v>INDEPENDENT</v>
          </cell>
        </row>
        <row r="174">
          <cell r="A174">
            <v>99902</v>
          </cell>
          <cell r="B174" t="str">
            <v>CHILLICOTHE ISD</v>
          </cell>
          <cell r="C174" t="str">
            <v>TODD WILSON</v>
          </cell>
          <cell r="D174" t="str">
            <v>SUPERINTENDENT</v>
          </cell>
          <cell r="E174" t="str">
            <v>district</v>
          </cell>
          <cell r="F174" t="str">
            <v>P O BOX 418</v>
          </cell>
          <cell r="G174" t="str">
            <v>CHILLICOTHE</v>
          </cell>
          <cell r="H174" t="str">
            <v>TX</v>
          </cell>
          <cell r="I174" t="str">
            <v>79225-0418</v>
          </cell>
          <cell r="J174" t="str">
            <v xml:space="preserve">(940) 852-5391 ext:225 </v>
          </cell>
          <cell r="K174" t="str">
            <v>(940) 852-5269</v>
          </cell>
          <cell r="L174" t="str">
            <v>twilson@cisd-tx.net</v>
          </cell>
          <cell r="N174" t="str">
            <v xml:space="preserve">TODD             </v>
          </cell>
          <cell r="O174" t="str">
            <v xml:space="preserve">WILSON                   </v>
          </cell>
          <cell r="P174" t="str">
            <v>CHILLICOTHE ISD</v>
          </cell>
          <cell r="Q174" t="str">
            <v>'099902</v>
          </cell>
          <cell r="R174" t="str">
            <v>HARDEMAN COUNTY</v>
          </cell>
          <cell r="S174" t="str">
            <v>'099</v>
          </cell>
          <cell r="T174" t="str">
            <v>'09</v>
          </cell>
          <cell r="U174" t="str">
            <v>INDEPENDENT</v>
          </cell>
        </row>
        <row r="175">
          <cell r="A175">
            <v>73901</v>
          </cell>
          <cell r="B175" t="str">
            <v>CHILTON ISD</v>
          </cell>
          <cell r="C175" t="str">
            <v>MR BRANDON HUBBARD</v>
          </cell>
          <cell r="D175" t="str">
            <v>SUPERINTENDENT</v>
          </cell>
          <cell r="E175" t="str">
            <v>district</v>
          </cell>
          <cell r="F175" t="str">
            <v>P O BOX 488</v>
          </cell>
          <cell r="G175" t="str">
            <v>CHILTON</v>
          </cell>
          <cell r="H175" t="str">
            <v>TX</v>
          </cell>
          <cell r="I175" t="str">
            <v>76632-0488</v>
          </cell>
          <cell r="J175" t="str">
            <v>(254) 546-1223</v>
          </cell>
          <cell r="K175" t="str">
            <v xml:space="preserve"> </v>
          </cell>
          <cell r="L175" t="str">
            <v>bhubbard@chiltonisd.org</v>
          </cell>
          <cell r="M175" t="str">
            <v>MR</v>
          </cell>
          <cell r="N175" t="str">
            <v xml:space="preserve">BRANDON          </v>
          </cell>
          <cell r="O175" t="str">
            <v xml:space="preserve">HUBBARD                  </v>
          </cell>
          <cell r="P175" t="str">
            <v>CHILTON ISD</v>
          </cell>
          <cell r="Q175" t="str">
            <v>'073901</v>
          </cell>
          <cell r="R175" t="str">
            <v>FALLS COUNTY</v>
          </cell>
          <cell r="S175" t="str">
            <v>'073</v>
          </cell>
          <cell r="T175" t="str">
            <v>'12</v>
          </cell>
          <cell r="U175" t="str">
            <v>INDEPENDENT</v>
          </cell>
        </row>
        <row r="176">
          <cell r="A176">
            <v>161920</v>
          </cell>
          <cell r="B176" t="str">
            <v>CHINA SPRING ISD</v>
          </cell>
          <cell r="C176" t="str">
            <v>DR MARC FAULKNER</v>
          </cell>
          <cell r="D176" t="str">
            <v>SUPERINTENDENT</v>
          </cell>
          <cell r="E176" t="str">
            <v>district</v>
          </cell>
          <cell r="F176" t="str">
            <v>P O BOX 250</v>
          </cell>
          <cell r="G176" t="str">
            <v>CHINA SPRING</v>
          </cell>
          <cell r="H176" t="str">
            <v>TX</v>
          </cell>
          <cell r="I176" t="str">
            <v>76633-0250</v>
          </cell>
          <cell r="J176" t="str">
            <v>(254) 836-1115</v>
          </cell>
          <cell r="K176" t="str">
            <v>(254) 836-0559</v>
          </cell>
          <cell r="L176" t="str">
            <v>marc@chinaspringisd.net</v>
          </cell>
          <cell r="M176" t="str">
            <v>DR</v>
          </cell>
          <cell r="N176" t="str">
            <v xml:space="preserve">MARC             </v>
          </cell>
          <cell r="O176" t="str">
            <v xml:space="preserve">FAULKNER                 </v>
          </cell>
          <cell r="P176" t="str">
            <v>CHINA SPRING ISD</v>
          </cell>
          <cell r="Q176" t="str">
            <v>'161920</v>
          </cell>
          <cell r="R176" t="str">
            <v>MCLENNAN COUNTY</v>
          </cell>
          <cell r="S176" t="str">
            <v>'161</v>
          </cell>
          <cell r="T176" t="str">
            <v>'12</v>
          </cell>
          <cell r="U176" t="str">
            <v>INDEPENDENT</v>
          </cell>
        </row>
        <row r="177">
          <cell r="A177">
            <v>174901</v>
          </cell>
          <cell r="B177" t="str">
            <v>CHIRENO ISD</v>
          </cell>
          <cell r="C177" t="str">
            <v>MR TIM NORMAN</v>
          </cell>
          <cell r="D177" t="str">
            <v>SUPERINTENDENT</v>
          </cell>
          <cell r="E177" t="str">
            <v>district</v>
          </cell>
          <cell r="F177" t="str">
            <v>P O BOX 85</v>
          </cell>
          <cell r="G177" t="str">
            <v>CHIRENO</v>
          </cell>
          <cell r="H177" t="str">
            <v>TX</v>
          </cell>
          <cell r="I177" t="str">
            <v>75937-0085</v>
          </cell>
          <cell r="J177" t="str">
            <v>(936) 362-2132</v>
          </cell>
          <cell r="K177" t="str">
            <v>(936) 362-2490</v>
          </cell>
          <cell r="L177" t="str">
            <v>tim.norman@chirenoisd.org</v>
          </cell>
          <cell r="M177" t="str">
            <v>MR</v>
          </cell>
          <cell r="N177" t="str">
            <v xml:space="preserve">TIM              </v>
          </cell>
          <cell r="O177" t="str">
            <v xml:space="preserve">NORMAN                   </v>
          </cell>
          <cell r="P177" t="str">
            <v>CHIRENO ISD</v>
          </cell>
          <cell r="Q177" t="str">
            <v>'174901</v>
          </cell>
          <cell r="R177" t="str">
            <v>NACOGDOCHES COUNTY</v>
          </cell>
          <cell r="S177" t="str">
            <v>'174</v>
          </cell>
          <cell r="T177" t="str">
            <v>'07</v>
          </cell>
          <cell r="U177" t="str">
            <v>INDEPENDENT</v>
          </cell>
        </row>
        <row r="178">
          <cell r="A178">
            <v>139905</v>
          </cell>
          <cell r="B178" t="str">
            <v>CHISUM ISD</v>
          </cell>
          <cell r="C178" t="str">
            <v>TOMMY CHALAIRE</v>
          </cell>
          <cell r="D178" t="str">
            <v>SUPERINTENDENT</v>
          </cell>
          <cell r="E178" t="str">
            <v>district</v>
          </cell>
          <cell r="F178" t="str">
            <v>3250 S CHURCH ST</v>
          </cell>
          <cell r="G178" t="str">
            <v>PARIS</v>
          </cell>
          <cell r="H178" t="str">
            <v>TX</v>
          </cell>
          <cell r="I178" t="str">
            <v>75462-8909</v>
          </cell>
          <cell r="J178" t="str">
            <v xml:space="preserve">(903) 737-2830 ext:316 </v>
          </cell>
          <cell r="K178" t="str">
            <v>(903) 737-2831</v>
          </cell>
          <cell r="L178" t="str">
            <v>trchalaire@chisumisd.org</v>
          </cell>
          <cell r="N178" t="str">
            <v xml:space="preserve">TOMMY            </v>
          </cell>
          <cell r="O178" t="str">
            <v xml:space="preserve">CHALAIRE                 </v>
          </cell>
          <cell r="P178" t="str">
            <v>CHISUM ISD</v>
          </cell>
          <cell r="Q178" t="str">
            <v>'139905</v>
          </cell>
          <cell r="R178" t="str">
            <v>LAMAR COUNTY</v>
          </cell>
          <cell r="S178" t="str">
            <v>'139</v>
          </cell>
          <cell r="T178" t="str">
            <v>'08</v>
          </cell>
          <cell r="U178" t="str">
            <v>INDEPENDENT</v>
          </cell>
        </row>
        <row r="179">
          <cell r="A179">
            <v>226901</v>
          </cell>
          <cell r="B179" t="str">
            <v>CHRISTOVAL ISD</v>
          </cell>
          <cell r="C179" t="str">
            <v>DR DAVID R WALKER</v>
          </cell>
          <cell r="D179" t="str">
            <v>SUPERINTENDENT</v>
          </cell>
          <cell r="E179" t="str">
            <v>district</v>
          </cell>
          <cell r="F179" t="str">
            <v>P O BOX 162</v>
          </cell>
          <cell r="G179" t="str">
            <v>CHRISTOVAL</v>
          </cell>
          <cell r="H179" t="str">
            <v>TX</v>
          </cell>
          <cell r="I179" t="str">
            <v>76935-0162</v>
          </cell>
          <cell r="J179" t="str">
            <v>(325) 896-2520</v>
          </cell>
          <cell r="K179" t="str">
            <v>(325) 896-7405</v>
          </cell>
          <cell r="L179" t="str">
            <v>david.walker@christovalisd.org</v>
          </cell>
          <cell r="M179" t="str">
            <v>DR</v>
          </cell>
          <cell r="N179" t="str">
            <v xml:space="preserve">DAVID            </v>
          </cell>
          <cell r="O179" t="str">
            <v xml:space="preserve">WALKER                   </v>
          </cell>
          <cell r="P179" t="str">
            <v>CHRISTOVAL ISD</v>
          </cell>
          <cell r="Q179" t="str">
            <v>'226901</v>
          </cell>
          <cell r="R179" t="str">
            <v>TOM GREEN COUNTY</v>
          </cell>
          <cell r="S179" t="str">
            <v>'226</v>
          </cell>
          <cell r="T179" t="str">
            <v>'15</v>
          </cell>
          <cell r="U179" t="str">
            <v>INDEPENDENT</v>
          </cell>
        </row>
        <row r="180">
          <cell r="A180">
            <v>67902</v>
          </cell>
          <cell r="B180" t="str">
            <v>CISCO ISD</v>
          </cell>
          <cell r="C180" t="str">
            <v>MR KELLY WAYNE WEST</v>
          </cell>
          <cell r="D180" t="str">
            <v>SUPERINTENDENT</v>
          </cell>
          <cell r="E180" t="str">
            <v>district</v>
          </cell>
          <cell r="F180" t="str">
            <v>P O BOX 1645</v>
          </cell>
          <cell r="G180" t="str">
            <v>CISCO</v>
          </cell>
          <cell r="H180" t="str">
            <v>TX</v>
          </cell>
          <cell r="I180" t="str">
            <v>76437-1645</v>
          </cell>
          <cell r="J180" t="str">
            <v>(254) 442-3056</v>
          </cell>
          <cell r="K180" t="str">
            <v>(254) 442-1412</v>
          </cell>
          <cell r="L180" t="str">
            <v>thanlon@cisco.esc14.net</v>
          </cell>
          <cell r="M180" t="str">
            <v>MR</v>
          </cell>
          <cell r="N180" t="str">
            <v xml:space="preserve">KELLY            </v>
          </cell>
          <cell r="O180" t="str">
            <v xml:space="preserve">WEST                     </v>
          </cell>
          <cell r="P180" t="str">
            <v>CISCO ISD</v>
          </cell>
          <cell r="Q180" t="str">
            <v>'067902</v>
          </cell>
          <cell r="R180" t="str">
            <v>EASTLAND COUNTY</v>
          </cell>
          <cell r="S180" t="str">
            <v>'067</v>
          </cell>
          <cell r="T180" t="str">
            <v>'14</v>
          </cell>
          <cell r="U180" t="str">
            <v>INDEPENDENT</v>
          </cell>
        </row>
        <row r="181">
          <cell r="A181">
            <v>243906</v>
          </cell>
          <cell r="B181" t="str">
            <v>CITY VIEW ISD</v>
          </cell>
          <cell r="C181" t="str">
            <v>MR STEVE HARRIS</v>
          </cell>
          <cell r="D181" t="str">
            <v>SUPERINTENDENT</v>
          </cell>
          <cell r="E181" t="str">
            <v>district</v>
          </cell>
          <cell r="F181" t="str">
            <v>1025 CITY VIEW DR</v>
          </cell>
          <cell r="G181" t="str">
            <v>WICHITA FALLS</v>
          </cell>
          <cell r="H181" t="str">
            <v>TX</v>
          </cell>
          <cell r="I181">
            <v>76306</v>
          </cell>
          <cell r="J181" t="str">
            <v>(940) 855-4042</v>
          </cell>
          <cell r="K181" t="str">
            <v>(940) 851-8889</v>
          </cell>
          <cell r="L181" t="str">
            <v>sharris@cityview-isd.net</v>
          </cell>
          <cell r="M181" t="str">
            <v>MR</v>
          </cell>
          <cell r="N181" t="str">
            <v xml:space="preserve">STEVE            </v>
          </cell>
          <cell r="O181" t="str">
            <v xml:space="preserve">HARRIS                   </v>
          </cell>
          <cell r="P181" t="str">
            <v>CITY VIEW ISD</v>
          </cell>
          <cell r="Q181" t="str">
            <v>'243906</v>
          </cell>
          <cell r="R181" t="str">
            <v>WICHITA COUNTY</v>
          </cell>
          <cell r="S181" t="str">
            <v>'243</v>
          </cell>
          <cell r="T181" t="str">
            <v>'09</v>
          </cell>
          <cell r="U181" t="str">
            <v>INDEPENDENT</v>
          </cell>
        </row>
        <row r="182">
          <cell r="A182">
            <v>65901</v>
          </cell>
          <cell r="B182" t="str">
            <v>CLARENDON ISD</v>
          </cell>
          <cell r="C182" t="str">
            <v>MICHAEL W NORRELL</v>
          </cell>
          <cell r="D182" t="str">
            <v>SUPERINTENDENT</v>
          </cell>
          <cell r="E182" t="str">
            <v>district</v>
          </cell>
          <cell r="F182" t="str">
            <v>P O BOX 610</v>
          </cell>
          <cell r="G182" t="str">
            <v>CLARENDON</v>
          </cell>
          <cell r="H182" t="str">
            <v>TX</v>
          </cell>
          <cell r="I182" t="str">
            <v>79226-0610</v>
          </cell>
          <cell r="J182" t="str">
            <v>(806) 874-2062 ext:4201</v>
          </cell>
          <cell r="K182" t="str">
            <v>(806) 874-2579</v>
          </cell>
          <cell r="L182" t="str">
            <v>norrell.mike@clarendonisd.net</v>
          </cell>
          <cell r="N182" t="str">
            <v xml:space="preserve">MICHAEL          </v>
          </cell>
          <cell r="O182" t="str">
            <v xml:space="preserve">NORRELL                  </v>
          </cell>
          <cell r="P182" t="str">
            <v>CLARENDON ISD</v>
          </cell>
          <cell r="Q182" t="str">
            <v>'065901</v>
          </cell>
          <cell r="R182" t="str">
            <v>DONLEY COUNTY</v>
          </cell>
          <cell r="S182" t="str">
            <v>'065</v>
          </cell>
          <cell r="T182" t="str">
            <v>'16</v>
          </cell>
          <cell r="U182" t="str">
            <v>INDEPENDENT</v>
          </cell>
        </row>
        <row r="183">
          <cell r="A183">
            <v>194904</v>
          </cell>
          <cell r="B183" t="str">
            <v>CLARKSVILLE ISD</v>
          </cell>
          <cell r="C183" t="str">
            <v>PAMELA JO BRYANT</v>
          </cell>
          <cell r="D183" t="str">
            <v>SUPERINTENDENT</v>
          </cell>
          <cell r="E183" t="str">
            <v>district</v>
          </cell>
          <cell r="F183" t="str">
            <v>1500 W MAIN ST</v>
          </cell>
          <cell r="G183" t="str">
            <v>CLARKSVILLE</v>
          </cell>
          <cell r="H183" t="str">
            <v>TX</v>
          </cell>
          <cell r="I183" t="str">
            <v>75426-1016</v>
          </cell>
          <cell r="J183" t="str">
            <v xml:space="preserve">(903) 427-3891 ext:228 </v>
          </cell>
          <cell r="K183" t="str">
            <v>(903) 427-5071</v>
          </cell>
          <cell r="L183" t="str">
            <v>pbryant@clarksvilleisd.org</v>
          </cell>
          <cell r="N183" t="str">
            <v xml:space="preserve">PAMELA           </v>
          </cell>
          <cell r="O183" t="str">
            <v xml:space="preserve">BRYANT                   </v>
          </cell>
          <cell r="P183" t="str">
            <v>CLARKSVILLE ISD</v>
          </cell>
          <cell r="Q183" t="str">
            <v>'194904</v>
          </cell>
          <cell r="R183" t="str">
            <v>RED RIVER COUNTY</v>
          </cell>
          <cell r="S183" t="str">
            <v>'194</v>
          </cell>
          <cell r="T183" t="str">
            <v>'08</v>
          </cell>
          <cell r="U183" t="str">
            <v>INDEPENDENT</v>
          </cell>
        </row>
        <row r="184">
          <cell r="A184">
            <v>6902</v>
          </cell>
          <cell r="B184" t="str">
            <v>CLAUDE ISD</v>
          </cell>
          <cell r="C184" t="str">
            <v>BROCK CARTWRIGHT</v>
          </cell>
          <cell r="D184" t="str">
            <v>SUPERINTENDENT</v>
          </cell>
          <cell r="E184" t="str">
            <v>district</v>
          </cell>
          <cell r="F184" t="str">
            <v>P O BOX 209</v>
          </cell>
          <cell r="G184" t="str">
            <v>CLAUDE</v>
          </cell>
          <cell r="H184" t="str">
            <v>TX</v>
          </cell>
          <cell r="I184" t="str">
            <v>79019-0209</v>
          </cell>
          <cell r="J184" t="str">
            <v>(806) 226-7331 ext:1301</v>
          </cell>
          <cell r="K184" t="str">
            <v>(806) 226-2244</v>
          </cell>
          <cell r="L184" t="str">
            <v>teresa.justiss@claudeisd.net</v>
          </cell>
          <cell r="N184" t="str">
            <v xml:space="preserve">BROCK            </v>
          </cell>
          <cell r="O184" t="str">
            <v xml:space="preserve">CARTWRIGHT               </v>
          </cell>
          <cell r="P184" t="str">
            <v>CLAUDE ISD</v>
          </cell>
          <cell r="Q184" t="str">
            <v>'006902</v>
          </cell>
          <cell r="R184" t="str">
            <v>ARMSTRONG COUNTY</v>
          </cell>
          <cell r="S184" t="str">
            <v>'006</v>
          </cell>
          <cell r="T184" t="str">
            <v>'16</v>
          </cell>
          <cell r="U184" t="str">
            <v>INDEPENDENT</v>
          </cell>
        </row>
        <row r="185">
          <cell r="A185">
            <v>84910</v>
          </cell>
          <cell r="B185" t="str">
            <v>CLEAR CREEK ISD</v>
          </cell>
          <cell r="C185" t="str">
            <v>DR GREGORY SMITH</v>
          </cell>
          <cell r="D185" t="str">
            <v>SUPERINTENDENT</v>
          </cell>
          <cell r="E185" t="str">
            <v>district</v>
          </cell>
          <cell r="F185" t="str">
            <v>P O BOX 799</v>
          </cell>
          <cell r="G185" t="str">
            <v>LEAGUE CITY</v>
          </cell>
          <cell r="H185" t="str">
            <v>TX</v>
          </cell>
          <cell r="I185" t="str">
            <v>77574-0799</v>
          </cell>
          <cell r="J185" t="str">
            <v>(281) 284-0002</v>
          </cell>
          <cell r="K185" t="str">
            <v>(281) 284-0005</v>
          </cell>
          <cell r="L185" t="str">
            <v>information@ccisd.net</v>
          </cell>
          <cell r="M185" t="str">
            <v>DR</v>
          </cell>
          <cell r="N185" t="str">
            <v xml:space="preserve">GREGORY          </v>
          </cell>
          <cell r="O185" t="str">
            <v xml:space="preserve">SMITH                    </v>
          </cell>
          <cell r="P185" t="str">
            <v>CLEAR CREEK ISD</v>
          </cell>
          <cell r="Q185" t="str">
            <v>'084910</v>
          </cell>
          <cell r="R185" t="str">
            <v>GALVESTON COUNTY</v>
          </cell>
          <cell r="S185" t="str">
            <v>'084</v>
          </cell>
          <cell r="T185" t="str">
            <v>'04</v>
          </cell>
          <cell r="U185" t="str">
            <v>INDEPENDENT</v>
          </cell>
        </row>
        <row r="186">
          <cell r="A186">
            <v>126903</v>
          </cell>
          <cell r="B186" t="str">
            <v>CLEBURNE ISD</v>
          </cell>
          <cell r="C186" t="str">
            <v>DR KYLE HEATH</v>
          </cell>
          <cell r="D186" t="str">
            <v>SUPERINTENDENT</v>
          </cell>
          <cell r="E186" t="str">
            <v>district</v>
          </cell>
          <cell r="F186" t="str">
            <v>505 N RIDGEWAY STE 100</v>
          </cell>
          <cell r="G186" t="str">
            <v>CLEBURNE</v>
          </cell>
          <cell r="H186" t="str">
            <v>TX</v>
          </cell>
          <cell r="I186" t="str">
            <v>76033-5118</v>
          </cell>
          <cell r="J186" t="str">
            <v>(817) 202-1111</v>
          </cell>
          <cell r="K186" t="str">
            <v xml:space="preserve"> </v>
          </cell>
          <cell r="L186" t="str">
            <v>webmaster@cleburne.k12.tx.us</v>
          </cell>
          <cell r="M186" t="str">
            <v>DR</v>
          </cell>
          <cell r="N186" t="str">
            <v xml:space="preserve">KYLE             </v>
          </cell>
          <cell r="O186" t="str">
            <v xml:space="preserve">HEATH                    </v>
          </cell>
          <cell r="P186" t="str">
            <v>CLEBURNE ISD</v>
          </cell>
          <cell r="Q186" t="str">
            <v>'126903</v>
          </cell>
          <cell r="R186" t="str">
            <v>JOHNSON COUNTY</v>
          </cell>
          <cell r="S186" t="str">
            <v>'126</v>
          </cell>
          <cell r="T186" t="str">
            <v>'11</v>
          </cell>
          <cell r="U186" t="str">
            <v>INDEPENDENT</v>
          </cell>
        </row>
        <row r="187">
          <cell r="A187">
            <v>146901</v>
          </cell>
          <cell r="B187" t="str">
            <v>CLEVELAND ISD</v>
          </cell>
          <cell r="C187" t="str">
            <v>DR DARRELL MYERS</v>
          </cell>
          <cell r="D187" t="str">
            <v>SUPERINTENDENT</v>
          </cell>
          <cell r="E187" t="str">
            <v>district</v>
          </cell>
          <cell r="F187" t="str">
            <v>316 E DALLAS ST</v>
          </cell>
          <cell r="G187" t="str">
            <v>CLEVELAND</v>
          </cell>
          <cell r="H187" t="str">
            <v>TX</v>
          </cell>
          <cell r="I187">
            <v>77327</v>
          </cell>
          <cell r="J187" t="str">
            <v>(281) 592-8717</v>
          </cell>
          <cell r="K187" t="str">
            <v>(281) 592-8283</v>
          </cell>
          <cell r="L187" t="str">
            <v>sarnold@clevelandisd.org</v>
          </cell>
          <cell r="M187" t="str">
            <v>DR</v>
          </cell>
          <cell r="N187" t="str">
            <v xml:space="preserve">DARRELL          </v>
          </cell>
          <cell r="O187" t="str">
            <v xml:space="preserve">MYERS                    </v>
          </cell>
          <cell r="P187" t="str">
            <v>CLEVELAND ISD</v>
          </cell>
          <cell r="Q187" t="str">
            <v>'146901</v>
          </cell>
          <cell r="R187" t="str">
            <v>LIBERTY COUNTY</v>
          </cell>
          <cell r="S187" t="str">
            <v>'146</v>
          </cell>
          <cell r="T187" t="str">
            <v>'04</v>
          </cell>
          <cell r="U187" t="str">
            <v>INDEPENDENT</v>
          </cell>
        </row>
        <row r="188">
          <cell r="A188">
            <v>18901</v>
          </cell>
          <cell r="B188" t="str">
            <v>CLIFTON ISD</v>
          </cell>
          <cell r="C188" t="str">
            <v>MRS RHODA WHITE</v>
          </cell>
          <cell r="D188" t="str">
            <v>SUPERINTENDENT</v>
          </cell>
          <cell r="E188" t="str">
            <v>district</v>
          </cell>
          <cell r="F188" t="str">
            <v>1102 KEY AVE</v>
          </cell>
          <cell r="G188" t="str">
            <v>CLIFTON</v>
          </cell>
          <cell r="H188" t="str">
            <v>TX</v>
          </cell>
          <cell r="I188" t="str">
            <v>76634-1029</v>
          </cell>
          <cell r="J188" t="str">
            <v>(254) 675-2827 ext:1825</v>
          </cell>
          <cell r="K188" t="str">
            <v>(254) 675-4351</v>
          </cell>
          <cell r="L188" t="str">
            <v>rhoda.white@cliftonisd.org</v>
          </cell>
          <cell r="M188" t="str">
            <v>MRS</v>
          </cell>
          <cell r="N188" t="str">
            <v xml:space="preserve">RHODA            </v>
          </cell>
          <cell r="O188" t="str">
            <v xml:space="preserve">WHITE                    </v>
          </cell>
          <cell r="P188" t="str">
            <v>CLIFTON ISD</v>
          </cell>
          <cell r="Q188" t="str">
            <v>'018901</v>
          </cell>
          <cell r="R188" t="str">
            <v>BOSQUE COUNTY</v>
          </cell>
          <cell r="S188" t="str">
            <v>'018</v>
          </cell>
          <cell r="T188" t="str">
            <v>'12</v>
          </cell>
          <cell r="U188" t="str">
            <v>INDEPENDENT</v>
          </cell>
        </row>
        <row r="189">
          <cell r="A189">
            <v>71901</v>
          </cell>
          <cell r="B189" t="str">
            <v>CLINT ISD</v>
          </cell>
          <cell r="C189" t="str">
            <v>MR JUAN I MARTINEZ</v>
          </cell>
          <cell r="D189" t="str">
            <v>SUPERINTENDENT</v>
          </cell>
          <cell r="E189" t="str">
            <v>district</v>
          </cell>
          <cell r="F189" t="str">
            <v>14521 HORIZON BLVD</v>
          </cell>
          <cell r="G189" t="str">
            <v>EL PASO</v>
          </cell>
          <cell r="H189" t="str">
            <v>TX</v>
          </cell>
          <cell r="I189">
            <v>79928</v>
          </cell>
          <cell r="J189" t="str">
            <v>(915) 926-4000 ext:4001</v>
          </cell>
          <cell r="K189" t="str">
            <v>(915) 926-4009</v>
          </cell>
          <cell r="L189" t="str">
            <v>noemi.oropeza@clint.net</v>
          </cell>
          <cell r="M189" t="str">
            <v>MR</v>
          </cell>
          <cell r="N189" t="str">
            <v xml:space="preserve">JUAN             </v>
          </cell>
          <cell r="O189" t="str">
            <v xml:space="preserve">MARTINEZ                 </v>
          </cell>
          <cell r="P189" t="str">
            <v>CLINT ISD</v>
          </cell>
          <cell r="Q189" t="str">
            <v>'071901</v>
          </cell>
          <cell r="R189" t="str">
            <v>EL PASO COUNTY</v>
          </cell>
          <cell r="S189" t="str">
            <v>'071</v>
          </cell>
          <cell r="T189" t="str">
            <v>'19</v>
          </cell>
          <cell r="U189" t="str">
            <v>INDEPENDENT</v>
          </cell>
        </row>
        <row r="190">
          <cell r="A190">
            <v>30902</v>
          </cell>
          <cell r="B190" t="str">
            <v>CLYDE CISD</v>
          </cell>
          <cell r="C190" t="str">
            <v>MR KENNY J BERRY</v>
          </cell>
          <cell r="D190" t="str">
            <v>SUPERINTENDENT</v>
          </cell>
          <cell r="E190" t="str">
            <v>district</v>
          </cell>
          <cell r="F190" t="str">
            <v>P O BOX 479</v>
          </cell>
          <cell r="G190" t="str">
            <v>CLYDE</v>
          </cell>
          <cell r="H190" t="str">
            <v>TX</v>
          </cell>
          <cell r="I190" t="str">
            <v>79510-0479</v>
          </cell>
          <cell r="J190" t="str">
            <v>(325) 893-4222</v>
          </cell>
          <cell r="K190" t="str">
            <v>(325) 893-4024</v>
          </cell>
          <cell r="L190" t="str">
            <v>kjberry@clydeisd.org</v>
          </cell>
          <cell r="M190" t="str">
            <v>MR</v>
          </cell>
          <cell r="N190" t="str">
            <v xml:space="preserve">KENNY            </v>
          </cell>
          <cell r="O190" t="str">
            <v xml:space="preserve">BERRY                    </v>
          </cell>
          <cell r="P190" t="str">
            <v>CLYDE CISD</v>
          </cell>
          <cell r="Q190" t="str">
            <v>'030902</v>
          </cell>
          <cell r="R190" t="str">
            <v>CALLAHAN COUNTY</v>
          </cell>
          <cell r="S190" t="str">
            <v>'030</v>
          </cell>
          <cell r="T190" t="str">
            <v>'14</v>
          </cell>
          <cell r="U190" t="str">
            <v>INDEPENDENT</v>
          </cell>
        </row>
        <row r="191">
          <cell r="A191">
            <v>114902</v>
          </cell>
          <cell r="B191" t="str">
            <v>COAHOMA ISD</v>
          </cell>
          <cell r="C191" t="str">
            <v>DR AMY JACOBS</v>
          </cell>
          <cell r="D191" t="str">
            <v>SUPERINTENDENT</v>
          </cell>
          <cell r="E191" t="str">
            <v>district</v>
          </cell>
          <cell r="F191" t="str">
            <v>P O BOX 110</v>
          </cell>
          <cell r="G191" t="str">
            <v>COAHOMA</v>
          </cell>
          <cell r="H191" t="str">
            <v>TX</v>
          </cell>
          <cell r="I191" t="str">
            <v>79511-0110</v>
          </cell>
          <cell r="J191" t="str">
            <v xml:space="preserve">(432) 394-5000 ext:4   </v>
          </cell>
          <cell r="K191" t="str">
            <v>(432) 394-4302</v>
          </cell>
          <cell r="L191" t="str">
            <v>ajacobs@coahoma.esc18.net</v>
          </cell>
          <cell r="M191" t="str">
            <v>DR</v>
          </cell>
          <cell r="N191" t="str">
            <v xml:space="preserve">AMY              </v>
          </cell>
          <cell r="O191" t="str">
            <v xml:space="preserve">JACOBS                   </v>
          </cell>
          <cell r="P191" t="str">
            <v>COAHOMA ISD</v>
          </cell>
          <cell r="Q191" t="str">
            <v>'114902</v>
          </cell>
          <cell r="R191" t="str">
            <v>HOWARD COUNTY</v>
          </cell>
          <cell r="S191" t="str">
            <v>'114</v>
          </cell>
          <cell r="T191" t="str">
            <v>'18</v>
          </cell>
          <cell r="U191" t="str">
            <v>INDEPENDENT</v>
          </cell>
        </row>
        <row r="192">
          <cell r="A192">
            <v>204901</v>
          </cell>
          <cell r="B192" t="str">
            <v>COLDSPRING-OAKHURST CISD</v>
          </cell>
          <cell r="C192" t="str">
            <v>DR LELAND R MOORE</v>
          </cell>
          <cell r="D192" t="str">
            <v>SUPERINTENDENT</v>
          </cell>
          <cell r="E192" t="str">
            <v>district</v>
          </cell>
          <cell r="F192" t="str">
            <v>P O BOX 39</v>
          </cell>
          <cell r="G192" t="str">
            <v>COLDSPRING</v>
          </cell>
          <cell r="H192" t="str">
            <v>TX</v>
          </cell>
          <cell r="I192" t="str">
            <v>77331-0039</v>
          </cell>
          <cell r="J192" t="str">
            <v>(936) 653-1114</v>
          </cell>
          <cell r="K192" t="str">
            <v>(936) 653-2197</v>
          </cell>
          <cell r="L192" t="str">
            <v>celliott@cocisd.org</v>
          </cell>
          <cell r="M192" t="str">
            <v>DR</v>
          </cell>
          <cell r="N192" t="str">
            <v xml:space="preserve">LELAND           </v>
          </cell>
          <cell r="O192" t="str">
            <v xml:space="preserve">MOORE                    </v>
          </cell>
          <cell r="P192" t="str">
            <v>COLDSPRING-OAKHURST CISD</v>
          </cell>
          <cell r="Q192" t="str">
            <v>'204901</v>
          </cell>
          <cell r="R192" t="str">
            <v>SAN JACINTO COUNTY</v>
          </cell>
          <cell r="S192" t="str">
            <v>'204</v>
          </cell>
          <cell r="T192" t="str">
            <v>'06</v>
          </cell>
          <cell r="U192" t="str">
            <v>INDEPENDENT</v>
          </cell>
        </row>
        <row r="193">
          <cell r="A193">
            <v>42901</v>
          </cell>
          <cell r="B193" t="str">
            <v>COLEMAN ISD</v>
          </cell>
          <cell r="C193" t="str">
            <v>MR SKIP MCCAMBRIDGE</v>
          </cell>
          <cell r="D193" t="str">
            <v>SUPERINTENDENT</v>
          </cell>
          <cell r="E193" t="str">
            <v>district</v>
          </cell>
          <cell r="F193" t="str">
            <v>P O BOX 900</v>
          </cell>
          <cell r="G193" t="str">
            <v>COLEMAN</v>
          </cell>
          <cell r="H193" t="str">
            <v>TX</v>
          </cell>
          <cell r="I193" t="str">
            <v>76834-0900</v>
          </cell>
          <cell r="J193" t="str">
            <v>(325) 625-3575</v>
          </cell>
          <cell r="K193" t="str">
            <v>(325) 625-4751</v>
          </cell>
          <cell r="L193" t="str">
            <v>skip.mccambridge@colemanisd.net</v>
          </cell>
          <cell r="M193" t="str">
            <v>MR</v>
          </cell>
          <cell r="N193" t="str">
            <v xml:space="preserve">SKIP             </v>
          </cell>
          <cell r="O193" t="str">
            <v xml:space="preserve">MCCAMBRIDGE              </v>
          </cell>
          <cell r="P193" t="str">
            <v>COLEMAN ISD</v>
          </cell>
          <cell r="Q193" t="str">
            <v>'042901</v>
          </cell>
          <cell r="R193" t="str">
            <v>COLEMAN COUNTY</v>
          </cell>
          <cell r="S193" t="str">
            <v>'042</v>
          </cell>
          <cell r="T193" t="str">
            <v>'15</v>
          </cell>
          <cell r="U193" t="str">
            <v>INDEPENDENT</v>
          </cell>
        </row>
        <row r="194">
          <cell r="A194">
            <v>21901</v>
          </cell>
          <cell r="B194" t="str">
            <v>COLLEGE STATION ISD</v>
          </cell>
          <cell r="C194" t="str">
            <v>DR CLARK EALY</v>
          </cell>
          <cell r="D194" t="str">
            <v>SUPERINTENDENT</v>
          </cell>
          <cell r="E194" t="str">
            <v>district</v>
          </cell>
          <cell r="F194" t="str">
            <v>1812 WELSH AVE</v>
          </cell>
          <cell r="G194" t="str">
            <v>COLLEGE STATION</v>
          </cell>
          <cell r="H194" t="str">
            <v>TX</v>
          </cell>
          <cell r="I194" t="str">
            <v>77840-4851</v>
          </cell>
          <cell r="J194" t="str">
            <v>(979) 764-5455</v>
          </cell>
          <cell r="K194" t="str">
            <v>(979) 764-5535</v>
          </cell>
          <cell r="L194" t="str">
            <v>cglenewinkel@csisd.org</v>
          </cell>
          <cell r="M194" t="str">
            <v>DR</v>
          </cell>
          <cell r="N194" t="str">
            <v xml:space="preserve">CLARK            </v>
          </cell>
          <cell r="O194" t="str">
            <v xml:space="preserve">EALY                     </v>
          </cell>
          <cell r="P194" t="str">
            <v>COLLEGE STATION ISD</v>
          </cell>
          <cell r="Q194" t="str">
            <v>'021901</v>
          </cell>
          <cell r="R194" t="str">
            <v>BRAZOS COUNTY</v>
          </cell>
          <cell r="S194" t="str">
            <v>'021</v>
          </cell>
          <cell r="T194" t="str">
            <v>'06</v>
          </cell>
          <cell r="U194" t="str">
            <v>INDEPENDENT</v>
          </cell>
        </row>
        <row r="195">
          <cell r="A195">
            <v>91902</v>
          </cell>
          <cell r="B195" t="str">
            <v>COLLINSVILLE ISD</v>
          </cell>
          <cell r="C195" t="str">
            <v>MR MARK DYKES</v>
          </cell>
          <cell r="D195" t="str">
            <v>SUPERINTENDENT</v>
          </cell>
          <cell r="E195" t="str">
            <v>district</v>
          </cell>
          <cell r="F195" t="str">
            <v>P O BOX 49</v>
          </cell>
          <cell r="G195" t="str">
            <v>COLLINSVILLE</v>
          </cell>
          <cell r="H195" t="str">
            <v>TX</v>
          </cell>
          <cell r="I195">
            <v>76233</v>
          </cell>
          <cell r="J195" t="str">
            <v>(903) 429-6272</v>
          </cell>
          <cell r="K195" t="str">
            <v xml:space="preserve"> </v>
          </cell>
          <cell r="L195" t="str">
            <v>markdykes@collinsvilleisd.org</v>
          </cell>
          <cell r="M195" t="str">
            <v>MR</v>
          </cell>
          <cell r="N195" t="str">
            <v xml:space="preserve">MARK             </v>
          </cell>
          <cell r="O195" t="str">
            <v xml:space="preserve">DYKES                    </v>
          </cell>
          <cell r="P195" t="str">
            <v>COLLINSVILLE ISD</v>
          </cell>
          <cell r="Q195" t="str">
            <v>'091902</v>
          </cell>
          <cell r="R195" t="str">
            <v>GRAYSON COUNTY</v>
          </cell>
          <cell r="S195" t="str">
            <v>'091</v>
          </cell>
          <cell r="T195" t="str">
            <v>'10</v>
          </cell>
          <cell r="U195" t="str">
            <v>INDEPENDENT</v>
          </cell>
        </row>
        <row r="196">
          <cell r="A196">
            <v>229901</v>
          </cell>
          <cell r="B196" t="str">
            <v>COLMESNEIL ISD</v>
          </cell>
          <cell r="C196" t="str">
            <v>ANGELA M MATTERSON</v>
          </cell>
          <cell r="D196" t="str">
            <v>SUPERINTENDENT</v>
          </cell>
          <cell r="E196" t="str">
            <v>district</v>
          </cell>
          <cell r="F196" t="str">
            <v>P O BOX 37</v>
          </cell>
          <cell r="G196" t="str">
            <v>COLMESNEIL</v>
          </cell>
          <cell r="H196" t="str">
            <v>TX</v>
          </cell>
          <cell r="I196" t="str">
            <v>75938-0037</v>
          </cell>
          <cell r="J196" t="str">
            <v>(409) 837-5757 ext:1001</v>
          </cell>
          <cell r="K196" t="str">
            <v>(409) 837-9107</v>
          </cell>
          <cell r="L196" t="str">
            <v>angela.matterson@colmesneilisd.net</v>
          </cell>
          <cell r="N196" t="str">
            <v xml:space="preserve">ANGELA           </v>
          </cell>
          <cell r="O196" t="str">
            <v xml:space="preserve">MATTERSON                </v>
          </cell>
          <cell r="P196" t="str">
            <v>COLMESNEIL ISD</v>
          </cell>
          <cell r="Q196" t="str">
            <v>'229901</v>
          </cell>
          <cell r="R196" t="str">
            <v>TYLER COUNTY</v>
          </cell>
          <cell r="S196" t="str">
            <v>'229</v>
          </cell>
          <cell r="T196" t="str">
            <v>'05</v>
          </cell>
          <cell r="U196" t="str">
            <v>INDEPENDENT</v>
          </cell>
        </row>
        <row r="197">
          <cell r="A197">
            <v>168901</v>
          </cell>
          <cell r="B197" t="str">
            <v>COLORADO ISD</v>
          </cell>
          <cell r="C197" t="str">
            <v>MR REGGY SPENCER</v>
          </cell>
          <cell r="D197" t="str">
            <v>SUPERINTENDENT</v>
          </cell>
          <cell r="E197" t="str">
            <v>district</v>
          </cell>
          <cell r="F197" t="str">
            <v>P O BOX 1268</v>
          </cell>
          <cell r="G197" t="str">
            <v>COLORADO CITY</v>
          </cell>
          <cell r="H197" t="str">
            <v>TX</v>
          </cell>
          <cell r="I197" t="str">
            <v>79512-1268</v>
          </cell>
          <cell r="J197" t="str">
            <v>(325) 728-5312</v>
          </cell>
          <cell r="K197" t="str">
            <v>(325) 728-1015</v>
          </cell>
          <cell r="L197" t="str">
            <v>rspencer@ccity.esc14.net</v>
          </cell>
          <cell r="M197" t="str">
            <v>MR</v>
          </cell>
          <cell r="N197" t="str">
            <v xml:space="preserve">REGGY            </v>
          </cell>
          <cell r="O197" t="str">
            <v xml:space="preserve">SPENCER                  </v>
          </cell>
          <cell r="P197" t="str">
            <v>COLORADO ISD</v>
          </cell>
          <cell r="Q197" t="str">
            <v>'168901</v>
          </cell>
          <cell r="R197" t="str">
            <v>MITCHELL COUNTY</v>
          </cell>
          <cell r="S197" t="str">
            <v>'168</v>
          </cell>
          <cell r="T197" t="str">
            <v>'14</v>
          </cell>
          <cell r="U197" t="str">
            <v>INDEPENDENT</v>
          </cell>
        </row>
        <row r="198">
          <cell r="A198">
            <v>20907</v>
          </cell>
          <cell r="B198" t="str">
            <v>COLUMBIA-BRAZORIA ISD</v>
          </cell>
          <cell r="C198" t="str">
            <v>MR STEVEN GALLOWAY</v>
          </cell>
          <cell r="D198" t="str">
            <v>SUPERINTENDENT</v>
          </cell>
          <cell r="E198" t="str">
            <v>district</v>
          </cell>
          <cell r="F198" t="str">
            <v>P O BOX 158</v>
          </cell>
          <cell r="G198" t="str">
            <v>WEST COLUMBIA</v>
          </cell>
          <cell r="H198" t="str">
            <v>TX</v>
          </cell>
          <cell r="I198" t="str">
            <v>77486-0158</v>
          </cell>
          <cell r="J198" t="str">
            <v>(979) 345-5147 ext:1107</v>
          </cell>
          <cell r="K198" t="str">
            <v>(979) 345-4890</v>
          </cell>
          <cell r="L198" t="str">
            <v>steven.galloway@cbisd.com</v>
          </cell>
          <cell r="M198" t="str">
            <v>MR</v>
          </cell>
          <cell r="N198" t="str">
            <v xml:space="preserve">STEVEN           </v>
          </cell>
          <cell r="O198" t="str">
            <v xml:space="preserve">GALLOWAY                 </v>
          </cell>
          <cell r="P198" t="str">
            <v>COLUMBIA-BRAZORIA ISD</v>
          </cell>
          <cell r="Q198" t="str">
            <v>'020907</v>
          </cell>
          <cell r="R198" t="str">
            <v>BRAZORIA COUNTY</v>
          </cell>
          <cell r="S198" t="str">
            <v>'020</v>
          </cell>
          <cell r="T198" t="str">
            <v>'04</v>
          </cell>
          <cell r="U198" t="str">
            <v>INDEPENDENT</v>
          </cell>
        </row>
        <row r="199">
          <cell r="A199">
            <v>45902</v>
          </cell>
          <cell r="B199" t="str">
            <v>COLUMBUS ISD</v>
          </cell>
          <cell r="C199" t="str">
            <v>DR HUBERT BRIAN MORRIS</v>
          </cell>
          <cell r="D199" t="str">
            <v>SUPERINTENDENT</v>
          </cell>
          <cell r="E199" t="str">
            <v>district</v>
          </cell>
          <cell r="F199" t="str">
            <v>105 CARDINAL LN</v>
          </cell>
          <cell r="G199" t="str">
            <v>COLUMBUS</v>
          </cell>
          <cell r="H199" t="str">
            <v>TX</v>
          </cell>
          <cell r="I199" t="str">
            <v>78934-0578</v>
          </cell>
          <cell r="J199" t="str">
            <v xml:space="preserve">(979) 732-5704 ext:100 </v>
          </cell>
          <cell r="K199" t="str">
            <v>(979) 732-5960</v>
          </cell>
          <cell r="L199" t="str">
            <v>morris.brian@columbusisd.org</v>
          </cell>
          <cell r="M199" t="str">
            <v>DR</v>
          </cell>
          <cell r="N199" t="str">
            <v xml:space="preserve">HUBERT           </v>
          </cell>
          <cell r="O199" t="str">
            <v xml:space="preserve">MORRIS                   </v>
          </cell>
          <cell r="P199" t="str">
            <v>COLUMBUS ISD</v>
          </cell>
          <cell r="Q199" t="str">
            <v>'045902</v>
          </cell>
          <cell r="R199" t="str">
            <v>COLORADO COUNTY</v>
          </cell>
          <cell r="S199" t="str">
            <v>'045</v>
          </cell>
          <cell r="T199" t="str">
            <v>'03</v>
          </cell>
          <cell r="U199" t="str">
            <v>INDEPENDENT</v>
          </cell>
        </row>
        <row r="200">
          <cell r="A200">
            <v>46902</v>
          </cell>
          <cell r="B200" t="str">
            <v>COMAL ISD</v>
          </cell>
          <cell r="C200" t="str">
            <v>MR ANDREW KIM</v>
          </cell>
          <cell r="D200" t="str">
            <v>SUPERINTENDENT</v>
          </cell>
          <cell r="E200" t="str">
            <v>district</v>
          </cell>
          <cell r="F200" t="str">
            <v>1404 IH 35 N</v>
          </cell>
          <cell r="G200" t="str">
            <v>NEW BRAUNFELS</v>
          </cell>
          <cell r="H200" t="str">
            <v>TX</v>
          </cell>
          <cell r="I200" t="str">
            <v>78130-3240</v>
          </cell>
          <cell r="J200" t="str">
            <v>(830) 221-2064</v>
          </cell>
          <cell r="K200" t="str">
            <v>(830) 221-2001</v>
          </cell>
          <cell r="L200" t="str">
            <v>laura.ayala@comalisd.org</v>
          </cell>
          <cell r="M200" t="str">
            <v>MR</v>
          </cell>
          <cell r="N200" t="str">
            <v xml:space="preserve">ANDREW           </v>
          </cell>
          <cell r="O200" t="str">
            <v xml:space="preserve">KIM                      </v>
          </cell>
          <cell r="P200" t="str">
            <v>COMAL ISD</v>
          </cell>
          <cell r="Q200" t="str">
            <v>'046902</v>
          </cell>
          <cell r="R200" t="str">
            <v>COMAL COUNTY</v>
          </cell>
          <cell r="S200" t="str">
            <v>'046</v>
          </cell>
          <cell r="T200" t="str">
            <v>'20</v>
          </cell>
          <cell r="U200" t="str">
            <v>INDEPENDENT</v>
          </cell>
        </row>
        <row r="201">
          <cell r="A201">
            <v>47901</v>
          </cell>
          <cell r="B201" t="str">
            <v>COMANCHE ISD</v>
          </cell>
          <cell r="C201" t="str">
            <v>MR GARY L SPEEGLE</v>
          </cell>
          <cell r="D201" t="str">
            <v>SUPERINTENDENT</v>
          </cell>
          <cell r="E201" t="str">
            <v>district</v>
          </cell>
          <cell r="F201" t="str">
            <v>1414 N AUSTIN</v>
          </cell>
          <cell r="G201" t="str">
            <v>COMANCHE</v>
          </cell>
          <cell r="H201" t="str">
            <v>TX</v>
          </cell>
          <cell r="I201">
            <v>76442</v>
          </cell>
          <cell r="J201" t="str">
            <v>(325) 356-2727 ext:1101</v>
          </cell>
          <cell r="K201" t="str">
            <v>(325) 356-2312</v>
          </cell>
          <cell r="L201" t="str">
            <v>gspeegle@comancheisd.net</v>
          </cell>
          <cell r="M201" t="str">
            <v>MR</v>
          </cell>
          <cell r="N201" t="str">
            <v xml:space="preserve">GARY             </v>
          </cell>
          <cell r="O201" t="str">
            <v xml:space="preserve">SPEEGLE                  </v>
          </cell>
          <cell r="P201" t="str">
            <v>COMANCHE ISD</v>
          </cell>
          <cell r="Q201" t="str">
            <v>'047901</v>
          </cell>
          <cell r="R201" t="str">
            <v>COMANCHE COUNTY</v>
          </cell>
          <cell r="S201" t="str">
            <v>'047</v>
          </cell>
          <cell r="T201" t="str">
            <v>'14</v>
          </cell>
          <cell r="U201" t="str">
            <v>INDEPENDENT</v>
          </cell>
        </row>
        <row r="202">
          <cell r="A202">
            <v>130902</v>
          </cell>
          <cell r="B202" t="str">
            <v>COMFORT ISD</v>
          </cell>
          <cell r="C202" t="str">
            <v>LESLIE VANN</v>
          </cell>
          <cell r="D202" t="str">
            <v>SUPERINTENDENT</v>
          </cell>
          <cell r="E202" t="str">
            <v>district</v>
          </cell>
          <cell r="F202" t="str">
            <v>P O BOX 398</v>
          </cell>
          <cell r="G202" t="str">
            <v>COMFORT</v>
          </cell>
          <cell r="H202" t="str">
            <v>TX</v>
          </cell>
          <cell r="I202" t="str">
            <v>78013-0398</v>
          </cell>
          <cell r="J202" t="str">
            <v xml:space="preserve">(830) 995-6400 ext:101 </v>
          </cell>
          <cell r="K202" t="str">
            <v>(830) 995-2236</v>
          </cell>
          <cell r="L202" t="str">
            <v>leslie.vann@comfortisd.net</v>
          </cell>
          <cell r="N202" t="str">
            <v xml:space="preserve">LESLIE           </v>
          </cell>
          <cell r="O202" t="str">
            <v xml:space="preserve">VANN                     </v>
          </cell>
          <cell r="P202" t="str">
            <v>COMFORT ISD</v>
          </cell>
          <cell r="Q202" t="str">
            <v>'130902</v>
          </cell>
          <cell r="R202" t="str">
            <v>KENDALL COUNTY</v>
          </cell>
          <cell r="S202" t="str">
            <v>'130</v>
          </cell>
          <cell r="T202" t="str">
            <v>'13</v>
          </cell>
          <cell r="U202" t="str">
            <v>INDEPENDENT</v>
          </cell>
        </row>
        <row r="203">
          <cell r="A203">
            <v>116903</v>
          </cell>
          <cell r="B203" t="str">
            <v>COMMERCE ISD</v>
          </cell>
          <cell r="C203" t="str">
            <v>MR CHARLES ALDERMAN</v>
          </cell>
          <cell r="D203" t="str">
            <v>SUPERINTENDENT</v>
          </cell>
          <cell r="E203" t="str">
            <v>district</v>
          </cell>
          <cell r="F203" t="str">
            <v>3315 WASHINGTON ST</v>
          </cell>
          <cell r="G203" t="str">
            <v>COMMERCE</v>
          </cell>
          <cell r="H203" t="str">
            <v>TX</v>
          </cell>
          <cell r="I203">
            <v>75428</v>
          </cell>
          <cell r="J203" t="str">
            <v>(903) 886-3755</v>
          </cell>
          <cell r="K203" t="str">
            <v>(903) 886-6025</v>
          </cell>
          <cell r="L203" t="str">
            <v>charlie.alderman@commerceisd.org</v>
          </cell>
          <cell r="M203" t="str">
            <v>MR</v>
          </cell>
          <cell r="N203" t="str">
            <v xml:space="preserve">CHARLES          </v>
          </cell>
          <cell r="O203" t="str">
            <v xml:space="preserve">ALDERMAN                 </v>
          </cell>
          <cell r="P203" t="str">
            <v>COMMERCE ISD</v>
          </cell>
          <cell r="Q203" t="str">
            <v>'116903</v>
          </cell>
          <cell r="R203" t="str">
            <v>HUNT COUNTY</v>
          </cell>
          <cell r="S203" t="str">
            <v>'116</v>
          </cell>
          <cell r="T203" t="str">
            <v>'10</v>
          </cell>
          <cell r="U203" t="str">
            <v>INDEPENDENT</v>
          </cell>
        </row>
        <row r="204">
          <cell r="A204">
            <v>43918</v>
          </cell>
          <cell r="B204" t="str">
            <v>COMMUNITY ISD</v>
          </cell>
          <cell r="C204" t="str">
            <v>MR ROOSEVELT NIVENS</v>
          </cell>
          <cell r="D204" t="str">
            <v>SUPERINTENDENT</v>
          </cell>
          <cell r="E204" t="str">
            <v>district</v>
          </cell>
          <cell r="F204" t="str">
            <v>P O BOX 400</v>
          </cell>
          <cell r="G204" t="str">
            <v>NEVADA</v>
          </cell>
          <cell r="H204" t="str">
            <v>TX</v>
          </cell>
          <cell r="I204" t="str">
            <v>75173-0400</v>
          </cell>
          <cell r="J204" t="str">
            <v>(972) 843-8400 ext:9995</v>
          </cell>
          <cell r="K204" t="str">
            <v>(972) 843-8401</v>
          </cell>
          <cell r="L204" t="str">
            <v>roosevelt.nivens@communityisd.org</v>
          </cell>
          <cell r="M204" t="str">
            <v>MR</v>
          </cell>
          <cell r="N204" t="str">
            <v xml:space="preserve">ROOSEVELT        </v>
          </cell>
          <cell r="O204" t="str">
            <v xml:space="preserve">NIVENS                   </v>
          </cell>
          <cell r="P204" t="str">
            <v>COMMUNITY ISD</v>
          </cell>
          <cell r="Q204" t="str">
            <v>'043918</v>
          </cell>
          <cell r="R204" t="str">
            <v>COLLIN COUNTY</v>
          </cell>
          <cell r="S204" t="str">
            <v>'043</v>
          </cell>
          <cell r="T204" t="str">
            <v>'10</v>
          </cell>
          <cell r="U204" t="str">
            <v>INDEPENDENT</v>
          </cell>
        </row>
        <row r="205">
          <cell r="A205">
            <v>112908</v>
          </cell>
          <cell r="B205" t="str">
            <v>COMO-PICKTON CISD</v>
          </cell>
          <cell r="C205" t="str">
            <v>MR GREG BOWER</v>
          </cell>
          <cell r="D205" t="str">
            <v>SUPERINTENDENT</v>
          </cell>
          <cell r="E205" t="str">
            <v>district</v>
          </cell>
          <cell r="F205" t="str">
            <v>P O BOX 18</v>
          </cell>
          <cell r="G205" t="str">
            <v>COMO</v>
          </cell>
          <cell r="H205" t="str">
            <v>TX</v>
          </cell>
          <cell r="I205" t="str">
            <v>75431-0018</v>
          </cell>
          <cell r="J205" t="str">
            <v>(903) 488-3671 ext:1010</v>
          </cell>
          <cell r="K205" t="str">
            <v>(903) 488-3133</v>
          </cell>
          <cell r="L205" t="str">
            <v>gbower@cpcisd.net</v>
          </cell>
          <cell r="M205" t="str">
            <v>MR</v>
          </cell>
          <cell r="N205" t="str">
            <v xml:space="preserve">GREG             </v>
          </cell>
          <cell r="O205" t="str">
            <v xml:space="preserve">BOWER                    </v>
          </cell>
          <cell r="P205" t="str">
            <v>COMO-PICKTON CISD</v>
          </cell>
          <cell r="Q205" t="str">
            <v>'112908</v>
          </cell>
          <cell r="R205" t="str">
            <v>HOPKINS COUNTY</v>
          </cell>
          <cell r="S205" t="str">
            <v>'112</v>
          </cell>
          <cell r="T205" t="str">
            <v>'08</v>
          </cell>
          <cell r="U205" t="str">
            <v>INDEPENDENT</v>
          </cell>
        </row>
        <row r="206">
          <cell r="A206">
            <v>233903</v>
          </cell>
          <cell r="B206" t="str">
            <v>COMSTOCK ISD</v>
          </cell>
          <cell r="C206" t="str">
            <v>MR ORLIE K WOLFENBARGER III</v>
          </cell>
          <cell r="D206" t="str">
            <v>SUPERINTENDENT</v>
          </cell>
          <cell r="E206" t="str">
            <v>district</v>
          </cell>
          <cell r="F206" t="str">
            <v>P O BOX 905</v>
          </cell>
          <cell r="G206" t="str">
            <v>COMSTOCK</v>
          </cell>
          <cell r="H206" t="str">
            <v>TX</v>
          </cell>
          <cell r="I206" t="str">
            <v>78837-0905</v>
          </cell>
          <cell r="J206" t="str">
            <v>(432) 292-4444</v>
          </cell>
          <cell r="K206" t="str">
            <v>(432) 292-4436</v>
          </cell>
          <cell r="L206" t="str">
            <v>okwolf@comstockisd.net</v>
          </cell>
          <cell r="M206" t="str">
            <v>MR</v>
          </cell>
          <cell r="N206" t="str">
            <v xml:space="preserve">ORLIE            </v>
          </cell>
          <cell r="O206" t="str">
            <v xml:space="preserve">WOLFENBARGER             </v>
          </cell>
          <cell r="P206" t="str">
            <v>COMSTOCK ISD</v>
          </cell>
          <cell r="Q206" t="str">
            <v>'233903</v>
          </cell>
          <cell r="R206" t="str">
            <v>VAL VERDE COUNTY</v>
          </cell>
          <cell r="S206" t="str">
            <v>'233</v>
          </cell>
          <cell r="T206" t="str">
            <v>'15</v>
          </cell>
          <cell r="U206" t="str">
            <v>INDEPENDENT</v>
          </cell>
        </row>
        <row r="207">
          <cell r="A207">
            <v>161921</v>
          </cell>
          <cell r="B207" t="str">
            <v>CONNALLY ISD</v>
          </cell>
          <cell r="C207" t="str">
            <v>MR WESLEY M HOLT</v>
          </cell>
          <cell r="D207" t="str">
            <v>SUPERINTENDENT</v>
          </cell>
          <cell r="E207" t="str">
            <v>district</v>
          </cell>
          <cell r="F207" t="str">
            <v>200 CADET WAY</v>
          </cell>
          <cell r="G207" t="str">
            <v>WACO</v>
          </cell>
          <cell r="H207" t="str">
            <v>TX</v>
          </cell>
          <cell r="I207">
            <v>76705</v>
          </cell>
          <cell r="J207" t="str">
            <v>(254) 296-6409</v>
          </cell>
          <cell r="K207" t="str">
            <v>(254) 412-5530</v>
          </cell>
          <cell r="L207" t="str">
            <v>wholt@connally.org</v>
          </cell>
          <cell r="M207" t="str">
            <v>MR</v>
          </cell>
          <cell r="N207" t="str">
            <v xml:space="preserve">WESLEY           </v>
          </cell>
          <cell r="O207" t="str">
            <v xml:space="preserve">HOLT                     </v>
          </cell>
          <cell r="P207" t="str">
            <v>CONNALLY ISD</v>
          </cell>
          <cell r="Q207" t="str">
            <v>'161921</v>
          </cell>
          <cell r="R207" t="str">
            <v>MCLENNAN COUNTY</v>
          </cell>
          <cell r="S207" t="str">
            <v>'161</v>
          </cell>
          <cell r="T207" t="str">
            <v>'12</v>
          </cell>
          <cell r="U207" t="str">
            <v>INDEPENDENT</v>
          </cell>
        </row>
        <row r="208">
          <cell r="A208">
            <v>170902</v>
          </cell>
          <cell r="B208" t="str">
            <v>CONROE ISD</v>
          </cell>
          <cell r="C208" t="str">
            <v>DR DON STOCKTON</v>
          </cell>
          <cell r="D208" t="str">
            <v>SUPERINTENDENT</v>
          </cell>
          <cell r="E208" t="str">
            <v>district</v>
          </cell>
          <cell r="F208" t="str">
            <v>3205 W DAVIS</v>
          </cell>
          <cell r="G208" t="str">
            <v>CONROE</v>
          </cell>
          <cell r="H208" t="str">
            <v>TX</v>
          </cell>
          <cell r="I208">
            <v>77304</v>
          </cell>
          <cell r="J208" t="str">
            <v>(936) 709-7702</v>
          </cell>
          <cell r="K208" t="str">
            <v>(936) 709-9701</v>
          </cell>
          <cell r="L208" t="str">
            <v>dstockton@conroeisd.net</v>
          </cell>
          <cell r="M208" t="str">
            <v>DR</v>
          </cell>
          <cell r="N208" t="str">
            <v xml:space="preserve">DON              </v>
          </cell>
          <cell r="O208" t="str">
            <v xml:space="preserve">STOCKTON                 </v>
          </cell>
          <cell r="P208" t="str">
            <v>CONROE ISD</v>
          </cell>
          <cell r="Q208" t="str">
            <v>'170902</v>
          </cell>
          <cell r="R208" t="str">
            <v>MONTGOMERY COUNTY</v>
          </cell>
          <cell r="S208" t="str">
            <v>'170</v>
          </cell>
          <cell r="T208" t="str">
            <v>'06</v>
          </cell>
          <cell r="U208" t="str">
            <v>INDEPENDENT</v>
          </cell>
        </row>
        <row r="209">
          <cell r="A209">
            <v>147901</v>
          </cell>
          <cell r="B209" t="str">
            <v>COOLIDGE ISD</v>
          </cell>
          <cell r="C209" t="str">
            <v>DR ROBERT D LOWRY</v>
          </cell>
          <cell r="D209" t="str">
            <v>SUPERINTENDENT</v>
          </cell>
          <cell r="E209" t="str">
            <v>district</v>
          </cell>
          <cell r="F209" t="str">
            <v>P O BOX 70</v>
          </cell>
          <cell r="G209" t="str">
            <v>COOLIDGE</v>
          </cell>
          <cell r="H209" t="str">
            <v>TX</v>
          </cell>
          <cell r="I209" t="str">
            <v>76635-0070</v>
          </cell>
          <cell r="J209" t="str">
            <v xml:space="preserve">(254) 786-2206 ext:225 </v>
          </cell>
          <cell r="K209" t="str">
            <v>(254) 786-4835</v>
          </cell>
          <cell r="L209" t="str">
            <v>rlowry@coolidgeisd.org</v>
          </cell>
          <cell r="M209" t="str">
            <v>DR</v>
          </cell>
          <cell r="N209" t="str">
            <v xml:space="preserve">ROBERT           </v>
          </cell>
          <cell r="O209" t="str">
            <v xml:space="preserve">LOWRY                    </v>
          </cell>
          <cell r="P209" t="str">
            <v>COOLIDGE ISD</v>
          </cell>
          <cell r="Q209" t="str">
            <v>'147901</v>
          </cell>
          <cell r="R209" t="str">
            <v>LIMESTONE COUNTY</v>
          </cell>
          <cell r="S209" t="str">
            <v>'147</v>
          </cell>
          <cell r="T209" t="str">
            <v>'12</v>
          </cell>
          <cell r="U209" t="str">
            <v>INDEPENDENT</v>
          </cell>
        </row>
        <row r="210">
          <cell r="A210">
            <v>60902</v>
          </cell>
          <cell r="B210" t="str">
            <v>COOPER ISD</v>
          </cell>
          <cell r="C210" t="str">
            <v>MRS DENICIA HOHENBERGER</v>
          </cell>
          <cell r="D210" t="str">
            <v>SUPERINTENDENT</v>
          </cell>
          <cell r="E210" t="str">
            <v>district</v>
          </cell>
          <cell r="F210" t="str">
            <v>350 W MCKINNEY AVE</v>
          </cell>
          <cell r="G210" t="str">
            <v>COOPER</v>
          </cell>
          <cell r="H210" t="str">
            <v>TX</v>
          </cell>
          <cell r="I210">
            <v>75432</v>
          </cell>
          <cell r="J210" t="str">
            <v>(903) 395-2111</v>
          </cell>
          <cell r="K210" t="str">
            <v>(903) 395-2117</v>
          </cell>
          <cell r="L210" t="str">
            <v>dhohenberger@cooperisd.net</v>
          </cell>
          <cell r="M210" t="str">
            <v>MRS</v>
          </cell>
          <cell r="N210" t="str">
            <v xml:space="preserve">DENICIA          </v>
          </cell>
          <cell r="O210" t="str">
            <v xml:space="preserve">HOHENBERGER              </v>
          </cell>
          <cell r="P210" t="str">
            <v>COOPER ISD</v>
          </cell>
          <cell r="Q210" t="str">
            <v>'060902</v>
          </cell>
          <cell r="R210" t="str">
            <v>DELTA COUNTY</v>
          </cell>
          <cell r="S210" t="str">
            <v>'060</v>
          </cell>
          <cell r="T210" t="str">
            <v>'08</v>
          </cell>
          <cell r="U210" t="str">
            <v>INDEPENDENT</v>
          </cell>
        </row>
        <row r="211">
          <cell r="A211">
            <v>57922</v>
          </cell>
          <cell r="B211" t="str">
            <v>COPPELL ISD</v>
          </cell>
          <cell r="C211" t="str">
            <v>DR MIKE WALDRIP</v>
          </cell>
          <cell r="D211" t="str">
            <v>SUPERINTENDENT</v>
          </cell>
          <cell r="E211" t="str">
            <v>district</v>
          </cell>
          <cell r="F211" t="str">
            <v>200 S DENTON TAP RD</v>
          </cell>
          <cell r="G211" t="str">
            <v>COPPELL</v>
          </cell>
          <cell r="H211" t="str">
            <v>TX</v>
          </cell>
          <cell r="I211" t="str">
            <v>75019-3205</v>
          </cell>
          <cell r="J211" t="str">
            <v>(214) 496-8002</v>
          </cell>
          <cell r="K211" t="str">
            <v>(214) 496-6036</v>
          </cell>
          <cell r="L211" t="str">
            <v>kryon@coppellisd.com</v>
          </cell>
          <cell r="M211" t="str">
            <v>DR</v>
          </cell>
          <cell r="N211" t="str">
            <v xml:space="preserve">MIKE             </v>
          </cell>
          <cell r="O211" t="str">
            <v xml:space="preserve">WALDRIP                  </v>
          </cell>
          <cell r="P211" t="str">
            <v>COPPELL ISD</v>
          </cell>
          <cell r="Q211" t="str">
            <v>'057922</v>
          </cell>
          <cell r="R211" t="str">
            <v>DALLAS COUNTY</v>
          </cell>
          <cell r="S211" t="str">
            <v>'057</v>
          </cell>
          <cell r="T211" t="str">
            <v>'10</v>
          </cell>
          <cell r="U211" t="str">
            <v>INDEPENDENT</v>
          </cell>
        </row>
        <row r="212">
          <cell r="A212">
            <v>50910</v>
          </cell>
          <cell r="B212" t="str">
            <v>COPPERAS COVE ISD</v>
          </cell>
          <cell r="C212" t="str">
            <v>DR JOSEPH BURNS</v>
          </cell>
          <cell r="D212" t="str">
            <v>SUPERINTENDENT</v>
          </cell>
          <cell r="E212" t="str">
            <v>district</v>
          </cell>
          <cell r="F212" t="str">
            <v>703 W AVE D</v>
          </cell>
          <cell r="G212" t="str">
            <v>COPPERAS COVE</v>
          </cell>
          <cell r="H212" t="str">
            <v>TX</v>
          </cell>
          <cell r="I212" t="str">
            <v>76522-0580</v>
          </cell>
          <cell r="J212" t="str">
            <v xml:space="preserve">(254) 547-1227 ext:701 </v>
          </cell>
          <cell r="K212" t="str">
            <v>(254) 547-1542</v>
          </cell>
          <cell r="L212" t="str">
            <v>ryank@ccisd.com</v>
          </cell>
          <cell r="M212" t="str">
            <v>DR</v>
          </cell>
          <cell r="N212" t="str">
            <v xml:space="preserve">JOSEPH           </v>
          </cell>
          <cell r="O212" t="str">
            <v xml:space="preserve">BURNS                    </v>
          </cell>
          <cell r="P212" t="str">
            <v>COPPERAS COVE ISD</v>
          </cell>
          <cell r="Q212" t="str">
            <v>'050910</v>
          </cell>
          <cell r="R212" t="str">
            <v>CORYELL COUNTY</v>
          </cell>
          <cell r="S212" t="str">
            <v>'050</v>
          </cell>
          <cell r="T212" t="str">
            <v>'12</v>
          </cell>
          <cell r="U212" t="str">
            <v>INDEPENDENT</v>
          </cell>
        </row>
        <row r="213">
          <cell r="A213">
            <v>178904</v>
          </cell>
          <cell r="B213" t="str">
            <v>CORPUS CHRISTI ISD</v>
          </cell>
          <cell r="C213" t="str">
            <v>DR ROLAND HERNANDEZ</v>
          </cell>
          <cell r="D213" t="str">
            <v>SUPERINTENDENT</v>
          </cell>
          <cell r="E213" t="str">
            <v>district</v>
          </cell>
          <cell r="F213" t="str">
            <v>P O BOX 110</v>
          </cell>
          <cell r="G213" t="str">
            <v>CORPUS CHRISTI</v>
          </cell>
          <cell r="H213" t="str">
            <v>TX</v>
          </cell>
          <cell r="I213" t="str">
            <v>78403-0110</v>
          </cell>
          <cell r="J213" t="str">
            <v>(361) 695-7405</v>
          </cell>
          <cell r="K213" t="str">
            <v>(361) 886-9109</v>
          </cell>
          <cell r="L213" t="str">
            <v>roland.hernandez@ccisd.us</v>
          </cell>
          <cell r="M213" t="str">
            <v>DR</v>
          </cell>
          <cell r="N213" t="str">
            <v xml:space="preserve">ROLAND           </v>
          </cell>
          <cell r="O213" t="str">
            <v xml:space="preserve">HERNANDEZ                </v>
          </cell>
          <cell r="P213" t="str">
            <v>CORPUS CHRISTI ISD</v>
          </cell>
          <cell r="Q213" t="str">
            <v>'178904</v>
          </cell>
          <cell r="R213" t="str">
            <v>NUECES COUNTY</v>
          </cell>
          <cell r="S213" t="str">
            <v>'178</v>
          </cell>
          <cell r="T213" t="str">
            <v>'02</v>
          </cell>
          <cell r="U213" t="str">
            <v>INDEPENDENT</v>
          </cell>
        </row>
        <row r="214">
          <cell r="A214">
            <v>187904</v>
          </cell>
          <cell r="B214" t="str">
            <v>CORRIGAN-CAMDEN ISD</v>
          </cell>
          <cell r="C214" t="str">
            <v>MRS SHERRY HUGHES</v>
          </cell>
          <cell r="D214" t="str">
            <v>SUPERINTENDENT</v>
          </cell>
          <cell r="E214" t="str">
            <v>district</v>
          </cell>
          <cell r="F214" t="str">
            <v>504 S HOME ST</v>
          </cell>
          <cell r="G214" t="str">
            <v>CORRIGAN</v>
          </cell>
          <cell r="H214" t="str">
            <v>TX</v>
          </cell>
          <cell r="I214" t="str">
            <v>75939-2501</v>
          </cell>
          <cell r="J214" t="str">
            <v>(936) 398-4040</v>
          </cell>
          <cell r="K214" t="str">
            <v>(936) 398-4616</v>
          </cell>
          <cell r="L214" t="str">
            <v>shughes@ccisdtx.com</v>
          </cell>
          <cell r="M214" t="str">
            <v>MRS</v>
          </cell>
          <cell r="N214" t="str">
            <v xml:space="preserve">SHERRY           </v>
          </cell>
          <cell r="O214" t="str">
            <v xml:space="preserve">HUGHES                   </v>
          </cell>
          <cell r="P214" t="str">
            <v>CORRIGAN-CAMDEN ISD</v>
          </cell>
          <cell r="Q214" t="str">
            <v>'187904</v>
          </cell>
          <cell r="R214" t="str">
            <v>POLK COUNTY</v>
          </cell>
          <cell r="S214" t="str">
            <v>'187</v>
          </cell>
          <cell r="T214" t="str">
            <v>'06</v>
          </cell>
          <cell r="U214" t="str">
            <v>INDEPENDENT</v>
          </cell>
        </row>
        <row r="215">
          <cell r="A215">
            <v>175903</v>
          </cell>
          <cell r="B215" t="str">
            <v>CORSICANA ISD</v>
          </cell>
          <cell r="C215" t="str">
            <v>DR DIANE DAVIS FROST</v>
          </cell>
          <cell r="D215" t="str">
            <v>SUPERINTENDENT</v>
          </cell>
          <cell r="E215" t="str">
            <v>district</v>
          </cell>
          <cell r="F215" t="str">
            <v>2200 W 4TH AVE</v>
          </cell>
          <cell r="G215" t="str">
            <v>CORSICANA</v>
          </cell>
          <cell r="H215" t="str">
            <v>TX</v>
          </cell>
          <cell r="I215" t="str">
            <v>75110-3298</v>
          </cell>
          <cell r="J215" t="str">
            <v>(903) 602-8127</v>
          </cell>
          <cell r="K215" t="str">
            <v>(903) 872-2100</v>
          </cell>
          <cell r="L215" t="str">
            <v>mharrison@cisd.org</v>
          </cell>
          <cell r="M215" t="str">
            <v>DR</v>
          </cell>
          <cell r="N215" t="str">
            <v xml:space="preserve">DIANE            </v>
          </cell>
          <cell r="O215" t="str">
            <v xml:space="preserve">FROST                    </v>
          </cell>
          <cell r="P215" t="str">
            <v>CORSICANA ISD</v>
          </cell>
          <cell r="Q215" t="str">
            <v>'175903</v>
          </cell>
          <cell r="R215" t="str">
            <v>NAVARRO COUNTY</v>
          </cell>
          <cell r="S215" t="str">
            <v>'175</v>
          </cell>
          <cell r="T215" t="str">
            <v>'12</v>
          </cell>
          <cell r="U215" t="str">
            <v>INDEPENDENT</v>
          </cell>
        </row>
        <row r="216">
          <cell r="A216">
            <v>95902</v>
          </cell>
          <cell r="B216" t="str">
            <v>COTTON CENTER ISD</v>
          </cell>
          <cell r="C216" t="str">
            <v>MR JEFF KIRBY</v>
          </cell>
          <cell r="D216" t="str">
            <v>SUPERINTENDENT</v>
          </cell>
          <cell r="E216" t="str">
            <v>district</v>
          </cell>
          <cell r="F216" t="str">
            <v>P O BOX 350</v>
          </cell>
          <cell r="G216" t="str">
            <v>COTTON CENTER</v>
          </cell>
          <cell r="H216" t="str">
            <v>TX</v>
          </cell>
          <cell r="I216" t="str">
            <v>79021-0350</v>
          </cell>
          <cell r="J216" t="str">
            <v xml:space="preserve">(806) 879-2160 ext:101 </v>
          </cell>
          <cell r="K216" t="str">
            <v>(806) 879-2175</v>
          </cell>
          <cell r="L216" t="str">
            <v>jeff.kirby@cottoncenterisd.org</v>
          </cell>
          <cell r="M216" t="str">
            <v>MR</v>
          </cell>
          <cell r="N216" t="str">
            <v xml:space="preserve">JEFF             </v>
          </cell>
          <cell r="O216" t="str">
            <v xml:space="preserve">KIRBY                    </v>
          </cell>
          <cell r="P216" t="str">
            <v>COTTON CENTER ISD</v>
          </cell>
          <cell r="Q216" t="str">
            <v>'095902</v>
          </cell>
          <cell r="R216" t="str">
            <v>HALE COUNTY</v>
          </cell>
          <cell r="S216" t="str">
            <v>'095</v>
          </cell>
          <cell r="T216" t="str">
            <v>'17</v>
          </cell>
          <cell r="U216" t="str">
            <v>INDEPENDENT</v>
          </cell>
        </row>
        <row r="217">
          <cell r="A217">
            <v>142901</v>
          </cell>
          <cell r="B217" t="str">
            <v>COTULLA ISD</v>
          </cell>
          <cell r="C217" t="str">
            <v>DR JACK SEALS</v>
          </cell>
          <cell r="D217" t="str">
            <v>SUPERINTENDENT</v>
          </cell>
          <cell r="E217" t="str">
            <v>district</v>
          </cell>
          <cell r="F217" t="str">
            <v>310 N MAIN ST</v>
          </cell>
          <cell r="G217" t="str">
            <v>COTULLA</v>
          </cell>
          <cell r="H217" t="str">
            <v>TX</v>
          </cell>
          <cell r="I217" t="str">
            <v>78014-2153</v>
          </cell>
          <cell r="J217" t="str">
            <v>(830) 879-3073 ext:1011</v>
          </cell>
          <cell r="K217" t="str">
            <v>(830) 879-3609</v>
          </cell>
          <cell r="L217" t="str">
            <v>jack.seals@cotullaisd.net</v>
          </cell>
          <cell r="M217" t="str">
            <v>DR</v>
          </cell>
          <cell r="N217" t="str">
            <v xml:space="preserve">JACK             </v>
          </cell>
          <cell r="O217" t="str">
            <v xml:space="preserve">SEALS                    </v>
          </cell>
          <cell r="P217" t="str">
            <v>COTULLA ISD</v>
          </cell>
          <cell r="Q217" t="str">
            <v>'142901</v>
          </cell>
          <cell r="R217" t="str">
            <v>LA SALLE COUNTY</v>
          </cell>
          <cell r="S217" t="str">
            <v>'142</v>
          </cell>
          <cell r="T217" t="str">
            <v>'20</v>
          </cell>
          <cell r="U217" t="str">
            <v>INDEPENDENT</v>
          </cell>
        </row>
        <row r="218">
          <cell r="A218">
            <v>246914</v>
          </cell>
          <cell r="B218" t="str">
            <v>COUPLAND ISD</v>
          </cell>
          <cell r="C218" t="str">
            <v>MRS TAMMY BRINKMAN</v>
          </cell>
          <cell r="D218" t="str">
            <v>SUPERINTENDENT</v>
          </cell>
          <cell r="E218" t="str">
            <v>district</v>
          </cell>
          <cell r="F218" t="str">
            <v>620 S COMMERCE ST</v>
          </cell>
          <cell r="G218" t="str">
            <v>COUPLAND</v>
          </cell>
          <cell r="H218" t="str">
            <v>TX</v>
          </cell>
          <cell r="I218" t="str">
            <v>78615-0217</v>
          </cell>
          <cell r="J218" t="str">
            <v>(512) 856-2422</v>
          </cell>
          <cell r="K218" t="str">
            <v>(512) 856-2222</v>
          </cell>
          <cell r="L218" t="str">
            <v>tbrinkman@couplandisd.org</v>
          </cell>
          <cell r="M218" t="str">
            <v>MRS</v>
          </cell>
          <cell r="N218" t="str">
            <v xml:space="preserve">TAMMY            </v>
          </cell>
          <cell r="O218" t="str">
            <v xml:space="preserve">BRINKMAN                 </v>
          </cell>
          <cell r="P218" t="str">
            <v>COUPLAND ISD</v>
          </cell>
          <cell r="Q218" t="str">
            <v>'246914</v>
          </cell>
          <cell r="R218" t="str">
            <v>WILLIAMSON COUNTY</v>
          </cell>
          <cell r="S218" t="str">
            <v>'246</v>
          </cell>
          <cell r="T218" t="str">
            <v>'13</v>
          </cell>
          <cell r="U218" t="str">
            <v>INDEPENDENT</v>
          </cell>
        </row>
        <row r="219">
          <cell r="A219">
            <v>109903</v>
          </cell>
          <cell r="B219" t="str">
            <v>COVINGTON ISD</v>
          </cell>
          <cell r="C219" t="str">
            <v>DIANE INNIS</v>
          </cell>
          <cell r="D219" t="str">
            <v>SUPERINTENDENT</v>
          </cell>
          <cell r="E219" t="str">
            <v>district</v>
          </cell>
          <cell r="F219" t="str">
            <v>501 N MAIN ST</v>
          </cell>
          <cell r="G219" t="str">
            <v>COVINGTON</v>
          </cell>
          <cell r="H219" t="str">
            <v>TX</v>
          </cell>
          <cell r="I219" t="str">
            <v>76636-0067</v>
          </cell>
          <cell r="J219" t="str">
            <v xml:space="preserve">(254) 854-2215 ext:12  </v>
          </cell>
          <cell r="K219" t="str">
            <v>(254) 854-2272</v>
          </cell>
          <cell r="L219" t="str">
            <v>diane.innis@covingtonisd.org</v>
          </cell>
          <cell r="N219" t="str">
            <v xml:space="preserve">DIANE            </v>
          </cell>
          <cell r="O219" t="str">
            <v xml:space="preserve">INNIS                    </v>
          </cell>
          <cell r="P219" t="str">
            <v>COVINGTON ISD</v>
          </cell>
          <cell r="Q219" t="str">
            <v>'109903</v>
          </cell>
          <cell r="R219" t="str">
            <v>HILL COUNTY</v>
          </cell>
          <cell r="S219" t="str">
            <v>'109</v>
          </cell>
          <cell r="T219" t="str">
            <v>'12</v>
          </cell>
          <cell r="U219" t="str">
            <v>INDEPENDENT</v>
          </cell>
        </row>
        <row r="220">
          <cell r="A220">
            <v>129901</v>
          </cell>
          <cell r="B220" t="str">
            <v>CRANDALL ISD</v>
          </cell>
          <cell r="C220" t="str">
            <v>DR ROBERT JOLLY</v>
          </cell>
          <cell r="D220" t="str">
            <v>SUPERINTENDENT</v>
          </cell>
          <cell r="E220" t="str">
            <v>district</v>
          </cell>
          <cell r="F220" t="str">
            <v>P O BOX 128</v>
          </cell>
          <cell r="G220" t="str">
            <v>CRANDALL</v>
          </cell>
          <cell r="H220" t="str">
            <v>TX</v>
          </cell>
          <cell r="I220" t="str">
            <v>75114-0128</v>
          </cell>
          <cell r="J220" t="str">
            <v>(972) 427-6000 ext:5830</v>
          </cell>
          <cell r="K220" t="str">
            <v>(972) 427-6036</v>
          </cell>
          <cell r="L220" t="str">
            <v>rwood@crandall-isd.net</v>
          </cell>
          <cell r="M220" t="str">
            <v>DR</v>
          </cell>
          <cell r="N220" t="str">
            <v xml:space="preserve">ROBERT           </v>
          </cell>
          <cell r="O220" t="str">
            <v xml:space="preserve">JOLLY                    </v>
          </cell>
          <cell r="P220" t="str">
            <v>CRANDALL ISD</v>
          </cell>
          <cell r="Q220" t="str">
            <v>'129901</v>
          </cell>
          <cell r="R220" t="str">
            <v>KAUFMAN COUNTY</v>
          </cell>
          <cell r="S220" t="str">
            <v>'129</v>
          </cell>
          <cell r="T220" t="str">
            <v>'10</v>
          </cell>
          <cell r="U220" t="str">
            <v>INDEPENDENT</v>
          </cell>
        </row>
        <row r="221">
          <cell r="A221">
            <v>52901</v>
          </cell>
          <cell r="B221" t="str">
            <v>CRANE ISD</v>
          </cell>
          <cell r="C221" t="str">
            <v>MR BILL BOYD</v>
          </cell>
          <cell r="D221" t="str">
            <v>INTERIM SUPERINTENDENT</v>
          </cell>
          <cell r="E221" t="str">
            <v>district</v>
          </cell>
          <cell r="F221" t="str">
            <v>511 W 8TH ST</v>
          </cell>
          <cell r="G221" t="str">
            <v>CRANE</v>
          </cell>
          <cell r="H221" t="str">
            <v>TX</v>
          </cell>
          <cell r="I221">
            <v>79731</v>
          </cell>
          <cell r="J221" t="str">
            <v>(432) 558-1022</v>
          </cell>
          <cell r="K221" t="str">
            <v>(432) 558-1025</v>
          </cell>
          <cell r="L221" t="str">
            <v>bboyd@craneisd.com</v>
          </cell>
          <cell r="M221" t="str">
            <v>MR</v>
          </cell>
          <cell r="N221" t="str">
            <v xml:space="preserve">BILL             </v>
          </cell>
          <cell r="O221" t="str">
            <v xml:space="preserve">BOYD                     </v>
          </cell>
          <cell r="P221" t="str">
            <v>CRANE ISD</v>
          </cell>
          <cell r="Q221" t="str">
            <v>'052901</v>
          </cell>
          <cell r="R221" t="str">
            <v>CRANE COUNTY</v>
          </cell>
          <cell r="S221" t="str">
            <v>'052</v>
          </cell>
          <cell r="T221" t="str">
            <v>'18</v>
          </cell>
          <cell r="U221" t="str">
            <v>INDEPENDENT</v>
          </cell>
        </row>
        <row r="222">
          <cell r="A222">
            <v>18908</v>
          </cell>
          <cell r="B222" t="str">
            <v>CRANFILLS GAP ISD</v>
          </cell>
          <cell r="C222" t="str">
            <v>MONTI PARCHMAN</v>
          </cell>
          <cell r="D222" t="str">
            <v>INTERIM SUPERINTENDENT</v>
          </cell>
          <cell r="E222" t="str">
            <v>district</v>
          </cell>
          <cell r="F222" t="str">
            <v>P O BOX 67</v>
          </cell>
          <cell r="G222" t="str">
            <v>CRANFILLS GAP</v>
          </cell>
          <cell r="H222" t="str">
            <v>TX</v>
          </cell>
          <cell r="I222" t="str">
            <v>76637-0067</v>
          </cell>
          <cell r="J222" t="str">
            <v>(254) 597-2505</v>
          </cell>
          <cell r="K222" t="str">
            <v>(254) 597-0001</v>
          </cell>
          <cell r="L222" t="str">
            <v>monti.parchman@cranfillsgapisd.net</v>
          </cell>
          <cell r="N222" t="str">
            <v xml:space="preserve">MONTI            </v>
          </cell>
          <cell r="O222" t="str">
            <v xml:space="preserve">PARCHMAN                 </v>
          </cell>
          <cell r="P222" t="str">
            <v>CRANFILLS GAP ISD</v>
          </cell>
          <cell r="Q222" t="str">
            <v>'018908</v>
          </cell>
          <cell r="R222" t="str">
            <v>BOSQUE COUNTY</v>
          </cell>
          <cell r="S222" t="str">
            <v>'018</v>
          </cell>
          <cell r="T222" t="str">
            <v>'12</v>
          </cell>
          <cell r="U222" t="str">
            <v>INDEPENDENT</v>
          </cell>
        </row>
        <row r="223">
          <cell r="A223">
            <v>161901</v>
          </cell>
          <cell r="B223" t="str">
            <v>CRAWFORD ISD</v>
          </cell>
          <cell r="C223" t="str">
            <v>DR KENNETH HALL</v>
          </cell>
          <cell r="D223" t="str">
            <v>SUPERINTENDENT</v>
          </cell>
          <cell r="E223" t="str">
            <v>district</v>
          </cell>
          <cell r="F223" t="str">
            <v>200 PIRATE DR</v>
          </cell>
          <cell r="G223" t="str">
            <v>CRAWFORD</v>
          </cell>
          <cell r="H223" t="str">
            <v>TX</v>
          </cell>
          <cell r="I223" t="str">
            <v>76638-0120</v>
          </cell>
          <cell r="J223" t="str">
            <v>(254) 486-2381</v>
          </cell>
          <cell r="K223" t="str">
            <v>(254) 486-2198</v>
          </cell>
          <cell r="L223" t="str">
            <v>khall@crawford-isd.net</v>
          </cell>
          <cell r="M223" t="str">
            <v>DR</v>
          </cell>
          <cell r="N223" t="str">
            <v xml:space="preserve">KENNETH          </v>
          </cell>
          <cell r="O223" t="str">
            <v xml:space="preserve">HALL                     </v>
          </cell>
          <cell r="P223" t="str">
            <v>CRAWFORD ISD</v>
          </cell>
          <cell r="Q223" t="str">
            <v>'161901</v>
          </cell>
          <cell r="R223" t="str">
            <v>MCLENNAN COUNTY</v>
          </cell>
          <cell r="S223" t="str">
            <v>'161</v>
          </cell>
          <cell r="T223" t="str">
            <v>'12</v>
          </cell>
          <cell r="U223" t="str">
            <v>INDEPENDENT</v>
          </cell>
        </row>
        <row r="224">
          <cell r="A224">
            <v>113901</v>
          </cell>
          <cell r="B224" t="str">
            <v>CROCKETT ISD</v>
          </cell>
          <cell r="C224" t="str">
            <v>TERRY MYERS</v>
          </cell>
          <cell r="D224" t="str">
            <v>SUPERINTENDENT</v>
          </cell>
          <cell r="E224" t="str">
            <v>district</v>
          </cell>
          <cell r="F224" t="str">
            <v>1400 W AUSTIN ST</v>
          </cell>
          <cell r="G224" t="str">
            <v>CROCKETT</v>
          </cell>
          <cell r="H224" t="str">
            <v>TX</v>
          </cell>
          <cell r="I224" t="str">
            <v>75835-3145</v>
          </cell>
          <cell r="J224" t="str">
            <v>(936) 544-2125 ext:1108</v>
          </cell>
          <cell r="K224" t="str">
            <v>(936) 544-5727</v>
          </cell>
          <cell r="L224" t="str">
            <v>terry.myers@crockettisd.net</v>
          </cell>
          <cell r="N224" t="str">
            <v xml:space="preserve">TERRY            </v>
          </cell>
          <cell r="O224" t="str">
            <v xml:space="preserve">MYERS                    </v>
          </cell>
          <cell r="P224" t="str">
            <v>CROCKETT ISD</v>
          </cell>
          <cell r="Q224" t="str">
            <v>'113901</v>
          </cell>
          <cell r="R224" t="str">
            <v>HOUSTON COUNTY</v>
          </cell>
          <cell r="S224" t="str">
            <v>'113</v>
          </cell>
          <cell r="T224" t="str">
            <v>'06</v>
          </cell>
          <cell r="U224" t="str">
            <v>INDEPENDENT</v>
          </cell>
        </row>
        <row r="225">
          <cell r="A225">
            <v>101906</v>
          </cell>
          <cell r="B225" t="str">
            <v>CROSBY ISD</v>
          </cell>
          <cell r="C225" t="str">
            <v>DR KEITH A MOORE</v>
          </cell>
          <cell r="D225" t="str">
            <v>SUPERINTENDENT</v>
          </cell>
          <cell r="E225" t="str">
            <v>district</v>
          </cell>
          <cell r="F225" t="str">
            <v>P O BOX 2009</v>
          </cell>
          <cell r="G225" t="str">
            <v>CROSBY</v>
          </cell>
          <cell r="H225" t="str">
            <v>TX</v>
          </cell>
          <cell r="I225" t="str">
            <v>77532-8009</v>
          </cell>
          <cell r="J225" t="str">
            <v>(713) 328-9200 ext:1202</v>
          </cell>
          <cell r="K225" t="str">
            <v>(713) 328-9342</v>
          </cell>
          <cell r="L225" t="str">
            <v>crosbyschools@crosbyisd.org</v>
          </cell>
          <cell r="M225" t="str">
            <v>DR</v>
          </cell>
          <cell r="N225" t="str">
            <v xml:space="preserve">KEITH            </v>
          </cell>
          <cell r="O225" t="str">
            <v xml:space="preserve">MOORE                    </v>
          </cell>
          <cell r="P225" t="str">
            <v>CROSBY ISD</v>
          </cell>
          <cell r="Q225" t="str">
            <v>'101906</v>
          </cell>
          <cell r="R225" t="str">
            <v>HARRIS COUNTY</v>
          </cell>
          <cell r="S225" t="str">
            <v>'101</v>
          </cell>
          <cell r="T225" t="str">
            <v>'04</v>
          </cell>
          <cell r="U225" t="str">
            <v>INDEPENDENT</v>
          </cell>
        </row>
        <row r="226">
          <cell r="A226">
            <v>54901</v>
          </cell>
          <cell r="B226" t="str">
            <v>CROSBYTON CISD</v>
          </cell>
          <cell r="C226" t="str">
            <v>MR SHAWN MASON</v>
          </cell>
          <cell r="D226" t="str">
            <v>SUPERINTENDENT</v>
          </cell>
          <cell r="E226" t="str">
            <v>district</v>
          </cell>
          <cell r="F226" t="str">
            <v>204 S HARRISON ST</v>
          </cell>
          <cell r="G226" t="str">
            <v>CROSBYTON</v>
          </cell>
          <cell r="H226" t="str">
            <v>TX</v>
          </cell>
          <cell r="I226" t="str">
            <v>79322-2130</v>
          </cell>
          <cell r="J226" t="str">
            <v>(806) 675-7331 ext:1201</v>
          </cell>
          <cell r="K226" t="str">
            <v>(806) 675-2409</v>
          </cell>
          <cell r="L226" t="str">
            <v>smason@crosbyton.k12.tx.us</v>
          </cell>
          <cell r="M226" t="str">
            <v>MR</v>
          </cell>
          <cell r="N226" t="str">
            <v xml:space="preserve">SHAWN            </v>
          </cell>
          <cell r="O226" t="str">
            <v xml:space="preserve">MASON                    </v>
          </cell>
          <cell r="P226" t="str">
            <v>CROSBYTON CISD</v>
          </cell>
          <cell r="Q226" t="str">
            <v>'054901</v>
          </cell>
          <cell r="R226" t="str">
            <v>CROSBY COUNTY</v>
          </cell>
          <cell r="S226" t="str">
            <v>'054</v>
          </cell>
          <cell r="T226" t="str">
            <v>'17</v>
          </cell>
          <cell r="U226" t="str">
            <v>INDEPENDENT</v>
          </cell>
        </row>
        <row r="227">
          <cell r="A227">
            <v>30901</v>
          </cell>
          <cell r="B227" t="str">
            <v>CROSS PLAINS ISD</v>
          </cell>
          <cell r="C227" t="str">
            <v>MR PHIL MITCHELL</v>
          </cell>
          <cell r="D227" t="str">
            <v>SUPERINTENDENT</v>
          </cell>
          <cell r="E227" t="str">
            <v>district</v>
          </cell>
          <cell r="F227" t="str">
            <v>700 N MAIN ST</v>
          </cell>
          <cell r="G227" t="str">
            <v>CROSS PLAINS</v>
          </cell>
          <cell r="H227" t="str">
            <v>TX</v>
          </cell>
          <cell r="I227" t="str">
            <v>76443-2112</v>
          </cell>
          <cell r="J227" t="str">
            <v>(254) 725-6121</v>
          </cell>
          <cell r="K227" t="str">
            <v>(254) 725-6559</v>
          </cell>
          <cell r="L227" t="str">
            <v>pmitchell@cplains.esc14.net</v>
          </cell>
          <cell r="M227" t="str">
            <v>MR</v>
          </cell>
          <cell r="N227" t="str">
            <v xml:space="preserve">PHIL             </v>
          </cell>
          <cell r="O227" t="str">
            <v xml:space="preserve">MITCHELL                 </v>
          </cell>
          <cell r="P227" t="str">
            <v>CROSS PLAINS ISD</v>
          </cell>
          <cell r="Q227" t="str">
            <v>'030901</v>
          </cell>
          <cell r="R227" t="str">
            <v>CALLAHAN COUNTY</v>
          </cell>
          <cell r="S227" t="str">
            <v>'030</v>
          </cell>
          <cell r="T227" t="str">
            <v>'14</v>
          </cell>
          <cell r="U227" t="str">
            <v>INDEPENDENT</v>
          </cell>
        </row>
        <row r="228">
          <cell r="A228">
            <v>107904</v>
          </cell>
          <cell r="B228" t="str">
            <v>CROSS ROADS ISD</v>
          </cell>
          <cell r="C228" t="str">
            <v>MR RICHARD TEDDER</v>
          </cell>
          <cell r="D228" t="str">
            <v>SUPERINTENDENT</v>
          </cell>
          <cell r="E228" t="str">
            <v>district</v>
          </cell>
          <cell r="F228" t="str">
            <v>14434 FM 59</v>
          </cell>
          <cell r="G228" t="str">
            <v>MALAKOFF</v>
          </cell>
          <cell r="H228" t="str">
            <v>TX</v>
          </cell>
          <cell r="I228" t="str">
            <v>75148-9801</v>
          </cell>
          <cell r="J228" t="str">
            <v>(903) 489-5931</v>
          </cell>
          <cell r="K228" t="str">
            <v>(903) 489-2527</v>
          </cell>
          <cell r="L228" t="str">
            <v>jhinnant@crossroadsisd.org</v>
          </cell>
          <cell r="M228" t="str">
            <v>MR</v>
          </cell>
          <cell r="N228" t="str">
            <v xml:space="preserve">RICHARD          </v>
          </cell>
          <cell r="O228" t="str">
            <v xml:space="preserve">TEDDER                   </v>
          </cell>
          <cell r="P228" t="str">
            <v>CROSS ROADS ISD</v>
          </cell>
          <cell r="Q228" t="str">
            <v>'107904</v>
          </cell>
          <cell r="R228" t="str">
            <v>HENDERSON COUNTY</v>
          </cell>
          <cell r="S228" t="str">
            <v>'107</v>
          </cell>
          <cell r="T228" t="str">
            <v>'07</v>
          </cell>
          <cell r="U228" t="str">
            <v>INDEPENDENT</v>
          </cell>
        </row>
        <row r="229">
          <cell r="A229">
            <v>78901</v>
          </cell>
          <cell r="B229" t="str">
            <v>CROWELL ISD</v>
          </cell>
          <cell r="C229" t="str">
            <v>MS PAM NORWOOD</v>
          </cell>
          <cell r="D229" t="str">
            <v>SUPERINTENDENT</v>
          </cell>
          <cell r="E229" t="str">
            <v>district</v>
          </cell>
          <cell r="F229" t="str">
            <v>P O BOX 239</v>
          </cell>
          <cell r="G229" t="str">
            <v>CROWELL</v>
          </cell>
          <cell r="H229" t="str">
            <v>TX</v>
          </cell>
          <cell r="I229" t="str">
            <v>79227-0239</v>
          </cell>
          <cell r="J229" t="str">
            <v>(940) 684-1403</v>
          </cell>
          <cell r="K229" t="str">
            <v>(940) 684-1616</v>
          </cell>
          <cell r="L229" t="str">
            <v>pam.norwood@crowellisd.net</v>
          </cell>
          <cell r="M229" t="str">
            <v>MS</v>
          </cell>
          <cell r="N229" t="str">
            <v xml:space="preserve">PAM              </v>
          </cell>
          <cell r="O229" t="str">
            <v xml:space="preserve">NORWOOD                  </v>
          </cell>
          <cell r="P229" t="str">
            <v>CROWELL ISD</v>
          </cell>
          <cell r="Q229" t="str">
            <v>'078901</v>
          </cell>
          <cell r="R229" t="str">
            <v>FOARD COUNTY</v>
          </cell>
          <cell r="S229" t="str">
            <v>'078</v>
          </cell>
          <cell r="T229" t="str">
            <v>'09</v>
          </cell>
          <cell r="U229" t="str">
            <v>INDEPENDENT</v>
          </cell>
        </row>
        <row r="230">
          <cell r="A230">
            <v>220912</v>
          </cell>
          <cell r="B230" t="str">
            <v>CROWLEY ISD</v>
          </cell>
          <cell r="C230" t="str">
            <v>DR PATRICIA LINARES</v>
          </cell>
          <cell r="D230" t="str">
            <v>SUPERINTENDENT</v>
          </cell>
          <cell r="E230" t="str">
            <v>district</v>
          </cell>
          <cell r="F230" t="str">
            <v>P O BOX 688</v>
          </cell>
          <cell r="G230" t="str">
            <v>CROWLEY</v>
          </cell>
          <cell r="H230" t="str">
            <v>TX</v>
          </cell>
          <cell r="I230" t="str">
            <v>76036-0688</v>
          </cell>
          <cell r="J230" t="str">
            <v>(817) 297-5230</v>
          </cell>
          <cell r="K230" t="str">
            <v>(817) 297-5205</v>
          </cell>
          <cell r="L230" t="str">
            <v>patricia.linares@crowley.k12.tx.us</v>
          </cell>
          <cell r="M230" t="str">
            <v>DR</v>
          </cell>
          <cell r="N230" t="str">
            <v xml:space="preserve">PATRICIA         </v>
          </cell>
          <cell r="O230" t="str">
            <v xml:space="preserve">LINARES                  </v>
          </cell>
          <cell r="P230" t="str">
            <v>CROWLEY ISD</v>
          </cell>
          <cell r="Q230" t="str">
            <v>'220912</v>
          </cell>
          <cell r="R230" t="str">
            <v>TARRANT COUNTY</v>
          </cell>
          <cell r="S230" t="str">
            <v>'220</v>
          </cell>
          <cell r="T230" t="str">
            <v>'11</v>
          </cell>
          <cell r="U230" t="str">
            <v>INDEPENDENT</v>
          </cell>
        </row>
        <row r="231">
          <cell r="A231">
            <v>254901</v>
          </cell>
          <cell r="B231" t="str">
            <v>CRYSTAL CITY ISD</v>
          </cell>
          <cell r="C231" t="str">
            <v>MS IMELDA ALLEN</v>
          </cell>
          <cell r="D231" t="str">
            <v>SUPERINTENDENT</v>
          </cell>
          <cell r="E231" t="str">
            <v>district</v>
          </cell>
          <cell r="F231" t="str">
            <v>805 E CROCKETT ST</v>
          </cell>
          <cell r="G231" t="str">
            <v>CRYSTAL CITY</v>
          </cell>
          <cell r="H231" t="str">
            <v>TX</v>
          </cell>
          <cell r="I231">
            <v>78839</v>
          </cell>
          <cell r="J231" t="str">
            <v xml:space="preserve">(830) 374-2367 ext:107 </v>
          </cell>
          <cell r="K231" t="str">
            <v>(830) 374-8022</v>
          </cell>
          <cell r="L231" t="str">
            <v>imelda.allen@crystalcityisd.org</v>
          </cell>
          <cell r="M231" t="str">
            <v>MS</v>
          </cell>
          <cell r="N231" t="str">
            <v xml:space="preserve">IMELDA           </v>
          </cell>
          <cell r="O231" t="str">
            <v xml:space="preserve">ALLEN                    </v>
          </cell>
          <cell r="P231" t="str">
            <v>CRYSTAL CITY ISD</v>
          </cell>
          <cell r="Q231" t="str">
            <v>'254901</v>
          </cell>
          <cell r="R231" t="str">
            <v>ZAVALA COUNTY</v>
          </cell>
          <cell r="S231" t="str">
            <v>'254</v>
          </cell>
          <cell r="T231" t="str">
            <v>'20</v>
          </cell>
          <cell r="U231" t="str">
            <v>INDEPENDENT</v>
          </cell>
        </row>
        <row r="232">
          <cell r="A232">
            <v>62901</v>
          </cell>
          <cell r="B232" t="str">
            <v>CUERO ISD</v>
          </cell>
          <cell r="C232" t="str">
            <v>DR CLEBURNE BEN COLWELL</v>
          </cell>
          <cell r="D232" t="str">
            <v>INTERIM SUPERINTENDENT</v>
          </cell>
          <cell r="E232" t="str">
            <v>district</v>
          </cell>
          <cell r="F232" t="str">
            <v>960 E BROADWAY</v>
          </cell>
          <cell r="G232" t="str">
            <v>CUERO</v>
          </cell>
          <cell r="H232" t="str">
            <v>TX</v>
          </cell>
          <cell r="I232" t="str">
            <v>77954-2132</v>
          </cell>
          <cell r="J232" t="str">
            <v>(361) 275-1914</v>
          </cell>
          <cell r="K232" t="str">
            <v>(361) 275-2987</v>
          </cell>
          <cell r="L232" t="str">
            <v>kstanfill@cueroisd.org</v>
          </cell>
          <cell r="M232" t="str">
            <v>DR</v>
          </cell>
          <cell r="N232" t="str">
            <v xml:space="preserve">CLEBURNE         </v>
          </cell>
          <cell r="O232" t="str">
            <v xml:space="preserve">COLWELL                  </v>
          </cell>
          <cell r="P232" t="str">
            <v>CUERO ISD</v>
          </cell>
          <cell r="Q232" t="str">
            <v>'062901</v>
          </cell>
          <cell r="R232" t="str">
            <v>DEWITT COUNTY</v>
          </cell>
          <cell r="S232" t="str">
            <v>'062</v>
          </cell>
          <cell r="T232" t="str">
            <v>'03</v>
          </cell>
          <cell r="U232" t="str">
            <v>INDEPENDENT</v>
          </cell>
        </row>
        <row r="233">
          <cell r="A233">
            <v>55901</v>
          </cell>
          <cell r="B233" t="str">
            <v>CULBERSON COUNTY-ALLAMOORE ISD</v>
          </cell>
          <cell r="C233" t="str">
            <v>MRS DALIA BENAVIDES</v>
          </cell>
          <cell r="D233" t="str">
            <v>SUPERINTENDENT</v>
          </cell>
          <cell r="E233" t="str">
            <v>district</v>
          </cell>
          <cell r="F233" t="str">
            <v>P O BOX 899</v>
          </cell>
          <cell r="G233" t="str">
            <v>VAN HORN</v>
          </cell>
          <cell r="H233" t="str">
            <v>TX</v>
          </cell>
          <cell r="I233" t="str">
            <v>79855-0899</v>
          </cell>
          <cell r="J233" t="str">
            <v>(432) 283-2245</v>
          </cell>
          <cell r="K233" t="str">
            <v>(432) 283-9062</v>
          </cell>
          <cell r="L233" t="str">
            <v>dbenavides@ccaisd.net</v>
          </cell>
          <cell r="M233" t="str">
            <v>MRS</v>
          </cell>
          <cell r="N233" t="str">
            <v xml:space="preserve">DALIA            </v>
          </cell>
          <cell r="O233" t="str">
            <v xml:space="preserve">BENAVIDES                </v>
          </cell>
          <cell r="P233" t="str">
            <v>CULBERSON COUNTY-ALLAMOORE ISD</v>
          </cell>
          <cell r="Q233" t="str">
            <v>'055901</v>
          </cell>
          <cell r="R233" t="str">
            <v>CULBERSON COUNTY</v>
          </cell>
          <cell r="S233" t="str">
            <v>'055</v>
          </cell>
          <cell r="T233" t="str">
            <v>'18</v>
          </cell>
          <cell r="U233" t="str">
            <v>INDEPENDENT</v>
          </cell>
        </row>
        <row r="234">
          <cell r="A234">
            <v>112905</v>
          </cell>
          <cell r="B234" t="str">
            <v>CUMBY ISD</v>
          </cell>
          <cell r="C234" t="str">
            <v>SHELLY SLAUGHTER</v>
          </cell>
          <cell r="D234" t="str">
            <v>SUPERINTENDENT</v>
          </cell>
          <cell r="E234" t="str">
            <v>district</v>
          </cell>
          <cell r="F234" t="str">
            <v>303 SAYLE ST</v>
          </cell>
          <cell r="G234" t="str">
            <v>CUMBY</v>
          </cell>
          <cell r="H234" t="str">
            <v>TX</v>
          </cell>
          <cell r="I234">
            <v>75433</v>
          </cell>
          <cell r="J234" t="str">
            <v>(903) 994-2775</v>
          </cell>
          <cell r="K234" t="str">
            <v>(903) 994-2399</v>
          </cell>
          <cell r="L234" t="str">
            <v>shelly.slaughter@cumbyisd.net</v>
          </cell>
          <cell r="N234" t="str">
            <v xml:space="preserve">SHELLY           </v>
          </cell>
          <cell r="O234" t="str">
            <v xml:space="preserve">SLAUGHTER                </v>
          </cell>
          <cell r="P234" t="str">
            <v>CUMBY ISD</v>
          </cell>
          <cell r="Q234" t="str">
            <v>'112905</v>
          </cell>
          <cell r="R234" t="str">
            <v>HOPKINS COUNTY</v>
          </cell>
          <cell r="S234" t="str">
            <v>'112</v>
          </cell>
          <cell r="T234" t="str">
            <v>'08</v>
          </cell>
          <cell r="U234" t="str">
            <v>INDEPENDENT</v>
          </cell>
        </row>
        <row r="235">
          <cell r="A235">
            <v>174902</v>
          </cell>
          <cell r="B235" t="str">
            <v>CUSHING ISD</v>
          </cell>
          <cell r="C235" t="str">
            <v>MR MICHAEL DAVIS</v>
          </cell>
          <cell r="D235" t="str">
            <v>SUPERINTENDENT</v>
          </cell>
          <cell r="E235" t="str">
            <v>district</v>
          </cell>
          <cell r="F235" t="str">
            <v>P O BOX 337</v>
          </cell>
          <cell r="G235" t="str">
            <v>CUSHING</v>
          </cell>
          <cell r="H235" t="str">
            <v>TX</v>
          </cell>
          <cell r="I235" t="str">
            <v>75760-0337</v>
          </cell>
          <cell r="J235" t="str">
            <v>(936) 326-4890</v>
          </cell>
          <cell r="K235" t="str">
            <v>(936) 326-4115</v>
          </cell>
          <cell r="L235" t="str">
            <v>mdavis@cushingisd.org</v>
          </cell>
          <cell r="M235" t="str">
            <v>MR</v>
          </cell>
          <cell r="N235" t="str">
            <v xml:space="preserve">MICHAEL          </v>
          </cell>
          <cell r="O235" t="str">
            <v xml:space="preserve">DAVIS                    </v>
          </cell>
          <cell r="P235" t="str">
            <v>CUSHING ISD</v>
          </cell>
          <cell r="Q235" t="str">
            <v>'174902</v>
          </cell>
          <cell r="R235" t="str">
            <v>NACOGDOCHES COUNTY</v>
          </cell>
          <cell r="S235" t="str">
            <v>'174</v>
          </cell>
          <cell r="T235" t="str">
            <v>'07</v>
          </cell>
          <cell r="U235" t="str">
            <v>INDEPENDENT</v>
          </cell>
        </row>
        <row r="236">
          <cell r="A236">
            <v>101907</v>
          </cell>
          <cell r="B236" t="str">
            <v>CYPRESS-FAIRBANKS ISD</v>
          </cell>
          <cell r="C236" t="str">
            <v>DR MARK HENRY</v>
          </cell>
          <cell r="D236" t="str">
            <v>SUPERINTENDENT</v>
          </cell>
          <cell r="E236" t="str">
            <v>district</v>
          </cell>
          <cell r="F236" t="str">
            <v>P O BOX 692003</v>
          </cell>
          <cell r="G236" t="str">
            <v>HOUSTON</v>
          </cell>
          <cell r="H236" t="str">
            <v>TX</v>
          </cell>
          <cell r="I236" t="str">
            <v>77269-2003</v>
          </cell>
          <cell r="J236" t="str">
            <v>(281) 897-4077</v>
          </cell>
          <cell r="K236" t="str">
            <v>(281) 897-4125</v>
          </cell>
          <cell r="L236" t="str">
            <v>lisa.shive@cfisd.net</v>
          </cell>
          <cell r="M236" t="str">
            <v>DR</v>
          </cell>
          <cell r="N236" t="str">
            <v xml:space="preserve">MARK             </v>
          </cell>
          <cell r="O236" t="str">
            <v xml:space="preserve">HENRY                    </v>
          </cell>
          <cell r="P236" t="str">
            <v>CYPRESS-FAIRBANKS ISD</v>
          </cell>
          <cell r="Q236" t="str">
            <v>'101907</v>
          </cell>
          <cell r="R236" t="str">
            <v>HARRIS COUNTY</v>
          </cell>
          <cell r="S236" t="str">
            <v>'101</v>
          </cell>
          <cell r="T236" t="str">
            <v>'04</v>
          </cell>
          <cell r="U236" t="str">
            <v>INDEPENDENT</v>
          </cell>
        </row>
        <row r="237">
          <cell r="A237">
            <v>163902</v>
          </cell>
          <cell r="B237" t="str">
            <v>D'HANIS ISD</v>
          </cell>
          <cell r="C237" t="str">
            <v>MR SCOTT HIGGINS</v>
          </cell>
          <cell r="D237" t="str">
            <v>SUPERINTENDENT</v>
          </cell>
          <cell r="E237" t="str">
            <v>district</v>
          </cell>
          <cell r="F237" t="str">
            <v>P O BOX 307</v>
          </cell>
          <cell r="G237" t="str">
            <v>D'HANIS</v>
          </cell>
          <cell r="H237" t="str">
            <v>TX</v>
          </cell>
          <cell r="I237" t="str">
            <v>78850-0307</v>
          </cell>
          <cell r="J237" t="str">
            <v>(830) 363-7215 ext:8104</v>
          </cell>
          <cell r="K237" t="str">
            <v>(830) 363-8116</v>
          </cell>
          <cell r="L237" t="str">
            <v>shiggins@dhanisisd.net</v>
          </cell>
          <cell r="M237" t="str">
            <v>MR</v>
          </cell>
          <cell r="N237" t="str">
            <v xml:space="preserve">SCOTT            </v>
          </cell>
          <cell r="O237" t="str">
            <v xml:space="preserve">HIGGINS                  </v>
          </cell>
          <cell r="P237" t="str">
            <v>D'HANIS ISD</v>
          </cell>
          <cell r="Q237" t="str">
            <v>'163902</v>
          </cell>
          <cell r="R237" t="str">
            <v>MEDINA COUNTY</v>
          </cell>
          <cell r="S237" t="str">
            <v>'163</v>
          </cell>
          <cell r="T237" t="str">
            <v>'20</v>
          </cell>
          <cell r="U237" t="str">
            <v>INDEPENDENT</v>
          </cell>
        </row>
        <row r="238">
          <cell r="A238">
            <v>172902</v>
          </cell>
          <cell r="B238" t="str">
            <v>DAINGERFIELD-LONE STAR ISD</v>
          </cell>
          <cell r="C238" t="str">
            <v>MS SANDRA QUARLES</v>
          </cell>
          <cell r="D238" t="str">
            <v>SUPERINTENDENT</v>
          </cell>
          <cell r="E238" t="str">
            <v>district</v>
          </cell>
          <cell r="F238" t="str">
            <v>200 TIGER DR</v>
          </cell>
          <cell r="G238" t="str">
            <v>DAINGERFIELD</v>
          </cell>
          <cell r="H238" t="str">
            <v>TX</v>
          </cell>
          <cell r="I238" t="str">
            <v>75638-0851</v>
          </cell>
          <cell r="J238" t="str">
            <v>(903) 645-2239</v>
          </cell>
          <cell r="K238" t="str">
            <v>(903) 645-2137</v>
          </cell>
          <cell r="L238" t="str">
            <v>rmcfarland@dlsisd.org</v>
          </cell>
          <cell r="M238" t="str">
            <v>MS</v>
          </cell>
          <cell r="N238" t="str">
            <v xml:space="preserve">SANDRA           </v>
          </cell>
          <cell r="O238" t="str">
            <v xml:space="preserve">QUARLES                  </v>
          </cell>
          <cell r="P238" t="str">
            <v>DAINGERFIELD-LONE STAR ISD</v>
          </cell>
          <cell r="Q238" t="str">
            <v>'172902</v>
          </cell>
          <cell r="R238" t="str">
            <v>MORRIS COUNTY</v>
          </cell>
          <cell r="S238" t="str">
            <v>'172</v>
          </cell>
          <cell r="T238" t="str">
            <v>'08</v>
          </cell>
          <cell r="U238" t="str">
            <v>INDEPENDENT</v>
          </cell>
        </row>
        <row r="239">
          <cell r="A239">
            <v>56901</v>
          </cell>
          <cell r="B239" t="str">
            <v>DALHART ISD</v>
          </cell>
          <cell r="C239" t="str">
            <v>JOHN MASSEY</v>
          </cell>
          <cell r="D239" t="str">
            <v>SUPERINTENDENT</v>
          </cell>
          <cell r="E239" t="str">
            <v>district</v>
          </cell>
          <cell r="F239" t="str">
            <v>701 E 10TH</v>
          </cell>
          <cell r="G239" t="str">
            <v>DALHART</v>
          </cell>
          <cell r="H239" t="str">
            <v>TX</v>
          </cell>
          <cell r="I239" t="str">
            <v>79022-2639</v>
          </cell>
          <cell r="J239" t="str">
            <v>(806) 244-7810</v>
          </cell>
          <cell r="K239" t="str">
            <v>(806) 244-7822</v>
          </cell>
          <cell r="L239" t="str">
            <v>john.massey@dalhartisd.org</v>
          </cell>
          <cell r="N239" t="str">
            <v xml:space="preserve">JOHN             </v>
          </cell>
          <cell r="O239" t="str">
            <v xml:space="preserve">MASSEY                   </v>
          </cell>
          <cell r="P239" t="str">
            <v>DALHART ISD</v>
          </cell>
          <cell r="Q239" t="str">
            <v>'056901</v>
          </cell>
          <cell r="R239" t="str">
            <v>DALLAM COUNTY</v>
          </cell>
          <cell r="S239" t="str">
            <v>'056</v>
          </cell>
          <cell r="T239" t="str">
            <v>'16</v>
          </cell>
          <cell r="U239" t="str">
            <v>INDEPENDENT</v>
          </cell>
        </row>
        <row r="240">
          <cell r="A240">
            <v>57905</v>
          </cell>
          <cell r="B240" t="str">
            <v>DALLAS ISD</v>
          </cell>
          <cell r="C240" t="str">
            <v>MICHAEL HINOJOSA</v>
          </cell>
          <cell r="D240" t="str">
            <v>SUPERINTENDENT</v>
          </cell>
          <cell r="E240" t="str">
            <v>district</v>
          </cell>
          <cell r="F240" t="str">
            <v>3700 ROSS AVE</v>
          </cell>
          <cell r="G240" t="str">
            <v>DALLAS</v>
          </cell>
          <cell r="H240" t="str">
            <v>TX</v>
          </cell>
          <cell r="I240" t="str">
            <v>75204-5491</v>
          </cell>
          <cell r="J240" t="str">
            <v>(972) 925-3700</v>
          </cell>
          <cell r="K240" t="str">
            <v>(972) 925-3201</v>
          </cell>
          <cell r="L240" t="str">
            <v>arodriguez@dallasisd.org</v>
          </cell>
          <cell r="N240" t="str">
            <v xml:space="preserve">MICHAEL          </v>
          </cell>
          <cell r="O240" t="str">
            <v xml:space="preserve">HINOJOSA                 </v>
          </cell>
          <cell r="P240" t="str">
            <v>DALLAS ISD</v>
          </cell>
          <cell r="Q240" t="str">
            <v>'057905</v>
          </cell>
          <cell r="R240" t="str">
            <v>DALLAS COUNTY</v>
          </cell>
          <cell r="S240" t="str">
            <v>'057</v>
          </cell>
          <cell r="T240" t="str">
            <v>'10</v>
          </cell>
          <cell r="U240" t="str">
            <v>INDEPENDENT</v>
          </cell>
        </row>
        <row r="241">
          <cell r="A241">
            <v>20910</v>
          </cell>
          <cell r="B241" t="str">
            <v>DAMON ISD</v>
          </cell>
          <cell r="C241" t="str">
            <v>DR DONALD RHODES</v>
          </cell>
          <cell r="D241" t="str">
            <v>SUPERINTENDENT</v>
          </cell>
          <cell r="E241" t="str">
            <v>district</v>
          </cell>
          <cell r="F241" t="str">
            <v>P O BOX 429</v>
          </cell>
          <cell r="G241" t="str">
            <v>DAMON</v>
          </cell>
          <cell r="H241" t="str">
            <v>TX</v>
          </cell>
          <cell r="I241" t="str">
            <v>77430-0429</v>
          </cell>
          <cell r="J241" t="str">
            <v>(979) 742-3457</v>
          </cell>
          <cell r="K241" t="str">
            <v>(979) 742-3275</v>
          </cell>
          <cell r="L241" t="str">
            <v>drhodes@damonisd.net</v>
          </cell>
          <cell r="M241" t="str">
            <v>DR</v>
          </cell>
          <cell r="N241" t="str">
            <v xml:space="preserve">DONALD           </v>
          </cell>
          <cell r="O241" t="str">
            <v xml:space="preserve">RHODES                   </v>
          </cell>
          <cell r="P241" t="str">
            <v>DAMON ISD</v>
          </cell>
          <cell r="Q241" t="str">
            <v>'020910</v>
          </cell>
          <cell r="R241" t="str">
            <v>BRAZORIA COUNTY</v>
          </cell>
          <cell r="S241" t="str">
            <v>'020</v>
          </cell>
          <cell r="T241" t="str">
            <v>'04</v>
          </cell>
          <cell r="U241" t="str">
            <v>INDEPENDENT</v>
          </cell>
        </row>
        <row r="242">
          <cell r="A242">
            <v>20904</v>
          </cell>
          <cell r="B242" t="str">
            <v>DANBURY ISD</v>
          </cell>
          <cell r="C242" t="str">
            <v>WILLIAM GREGORY ANDERSON</v>
          </cell>
          <cell r="D242" t="str">
            <v>SUPERINTENDENT</v>
          </cell>
          <cell r="E242" t="str">
            <v>district</v>
          </cell>
          <cell r="F242" t="str">
            <v>P O BOX 378</v>
          </cell>
          <cell r="G242" t="str">
            <v>DANBURY</v>
          </cell>
          <cell r="H242" t="str">
            <v>TX</v>
          </cell>
          <cell r="I242" t="str">
            <v>77534-0378</v>
          </cell>
          <cell r="J242" t="str">
            <v>(979) 922-1218 ext:1001</v>
          </cell>
          <cell r="K242" t="str">
            <v>(979) 922-8246</v>
          </cell>
          <cell r="L242" t="str">
            <v>Lisa.Menard@danburyisd.org</v>
          </cell>
          <cell r="N242" t="str">
            <v xml:space="preserve">WILLIAM          </v>
          </cell>
          <cell r="O242" t="str">
            <v xml:space="preserve">ANDERSON                 </v>
          </cell>
          <cell r="P242" t="str">
            <v>DANBURY ISD</v>
          </cell>
          <cell r="Q242" t="str">
            <v>'020904</v>
          </cell>
          <cell r="R242" t="str">
            <v>BRAZORIA COUNTY</v>
          </cell>
          <cell r="S242" t="str">
            <v>'020</v>
          </cell>
          <cell r="T242" t="str">
            <v>'04</v>
          </cell>
          <cell r="U242" t="str">
            <v>INDEPENDENT</v>
          </cell>
        </row>
        <row r="243">
          <cell r="A243">
            <v>148905</v>
          </cell>
          <cell r="B243" t="str">
            <v>DARROUZETT ISD</v>
          </cell>
          <cell r="C243" t="str">
            <v>TROY HUMPHREY</v>
          </cell>
          <cell r="D243" t="str">
            <v>SUPERINTENDENT</v>
          </cell>
          <cell r="E243" t="str">
            <v>district</v>
          </cell>
          <cell r="F243" t="str">
            <v>P O BOX 98</v>
          </cell>
          <cell r="G243" t="str">
            <v>DARROUZETT</v>
          </cell>
          <cell r="H243" t="str">
            <v>TX</v>
          </cell>
          <cell r="I243" t="str">
            <v>79024-0098</v>
          </cell>
          <cell r="J243" t="str">
            <v>(806) 624-2221</v>
          </cell>
          <cell r="K243" t="str">
            <v>(806) 624-4361</v>
          </cell>
          <cell r="L243" t="str">
            <v>troyhumphrey@darrouzettisd.net</v>
          </cell>
          <cell r="N243" t="str">
            <v xml:space="preserve">TROY             </v>
          </cell>
          <cell r="O243" t="str">
            <v xml:space="preserve">HUMPHREY                 </v>
          </cell>
          <cell r="P243" t="str">
            <v>DARROUZETT ISD</v>
          </cell>
          <cell r="Q243" t="str">
            <v>'148905</v>
          </cell>
          <cell r="R243" t="str">
            <v>LIPSCOMB COUNTY</v>
          </cell>
          <cell r="S243" t="str">
            <v>'148</v>
          </cell>
          <cell r="T243" t="str">
            <v>'16</v>
          </cell>
          <cell r="U243" t="str">
            <v>INDEPENDENT</v>
          </cell>
        </row>
        <row r="244">
          <cell r="A244">
            <v>58902</v>
          </cell>
          <cell r="B244" t="str">
            <v>DAWSON ISD</v>
          </cell>
          <cell r="C244" t="str">
            <v>MR JEFF FLEENOR</v>
          </cell>
          <cell r="D244" t="str">
            <v>SUPERINTENDENT</v>
          </cell>
          <cell r="E244" t="str">
            <v>district</v>
          </cell>
          <cell r="F244" t="str">
            <v>P O BOX 180</v>
          </cell>
          <cell r="G244" t="str">
            <v>WELCH</v>
          </cell>
          <cell r="H244" t="str">
            <v>TX</v>
          </cell>
          <cell r="I244" t="str">
            <v>79377-0180</v>
          </cell>
          <cell r="J244" t="str">
            <v>(806) 489-7568</v>
          </cell>
          <cell r="K244" t="str">
            <v>(806) 789-7463</v>
          </cell>
          <cell r="L244" t="str">
            <v>jfleenor@esc17.net</v>
          </cell>
          <cell r="M244" t="str">
            <v>MR</v>
          </cell>
          <cell r="N244" t="str">
            <v xml:space="preserve">JEFF             </v>
          </cell>
          <cell r="O244" t="str">
            <v xml:space="preserve">FLEENOR                  </v>
          </cell>
          <cell r="P244" t="str">
            <v>DAWSON ISD</v>
          </cell>
          <cell r="Q244" t="str">
            <v>'058902</v>
          </cell>
          <cell r="R244" t="str">
            <v>DAWSON COUNTY</v>
          </cell>
          <cell r="S244" t="str">
            <v>'058</v>
          </cell>
          <cell r="T244" t="str">
            <v>'17</v>
          </cell>
          <cell r="U244" t="str">
            <v>INDEPENDENT</v>
          </cell>
        </row>
        <row r="245">
          <cell r="A245">
            <v>175904</v>
          </cell>
          <cell r="B245" t="str">
            <v>DAWSON ISD</v>
          </cell>
          <cell r="C245" t="str">
            <v>STACY HENDERSON</v>
          </cell>
          <cell r="D245" t="str">
            <v>SUPERINTENDENT</v>
          </cell>
          <cell r="E245" t="str">
            <v>district</v>
          </cell>
          <cell r="F245" t="str">
            <v>199 N SCHOOL AVE</v>
          </cell>
          <cell r="G245" t="str">
            <v>DAWSON</v>
          </cell>
          <cell r="H245" t="str">
            <v>TX</v>
          </cell>
          <cell r="I245">
            <v>76639</v>
          </cell>
          <cell r="J245" t="str">
            <v xml:space="preserve">(254) 578-1031 ext:204 </v>
          </cell>
          <cell r="K245" t="str">
            <v>(254) 578-1721</v>
          </cell>
          <cell r="L245" t="str">
            <v>kelly.miller@dawsonisd.net</v>
          </cell>
          <cell r="N245" t="str">
            <v xml:space="preserve">STACY            </v>
          </cell>
          <cell r="O245" t="str">
            <v xml:space="preserve">HENDERSON                </v>
          </cell>
          <cell r="P245" t="str">
            <v>DAWSON ISD</v>
          </cell>
          <cell r="Q245" t="str">
            <v>'175904</v>
          </cell>
          <cell r="R245" t="str">
            <v>NAVARRO COUNTY</v>
          </cell>
          <cell r="S245" t="str">
            <v>'175</v>
          </cell>
          <cell r="T245" t="str">
            <v>'12</v>
          </cell>
          <cell r="U245" t="str">
            <v>INDEPENDENT</v>
          </cell>
        </row>
        <row r="246">
          <cell r="A246">
            <v>146902</v>
          </cell>
          <cell r="B246" t="str">
            <v>DAYTON ISD</v>
          </cell>
          <cell r="C246" t="str">
            <v>DR JESSICA JOHNSON</v>
          </cell>
          <cell r="D246" t="str">
            <v>SUPERINTENDENT</v>
          </cell>
          <cell r="E246" t="str">
            <v>district</v>
          </cell>
          <cell r="F246" t="str">
            <v>P O BOX 248</v>
          </cell>
          <cell r="G246" t="str">
            <v>DAYTON</v>
          </cell>
          <cell r="H246" t="str">
            <v>TX</v>
          </cell>
          <cell r="I246" t="str">
            <v>77535-0248</v>
          </cell>
          <cell r="J246" t="str">
            <v>(936) 258-2667</v>
          </cell>
          <cell r="K246" t="str">
            <v>(936) 258-5616</v>
          </cell>
          <cell r="L246" t="str">
            <v>jessica.johnson@daytonisd.net</v>
          </cell>
          <cell r="M246" t="str">
            <v>DR</v>
          </cell>
          <cell r="N246" t="str">
            <v xml:space="preserve">JESSICA          </v>
          </cell>
          <cell r="O246" t="str">
            <v xml:space="preserve">JOHNSON                  </v>
          </cell>
          <cell r="P246" t="str">
            <v>DAYTON ISD</v>
          </cell>
          <cell r="Q246" t="str">
            <v>'146902</v>
          </cell>
          <cell r="R246" t="str">
            <v>LIBERTY COUNTY</v>
          </cell>
          <cell r="S246" t="str">
            <v>'146</v>
          </cell>
          <cell r="T246" t="str">
            <v>'04</v>
          </cell>
          <cell r="U246" t="str">
            <v>INDEPENDENT</v>
          </cell>
        </row>
        <row r="247">
          <cell r="A247">
            <v>47902</v>
          </cell>
          <cell r="B247" t="str">
            <v>DE LEON ISD</v>
          </cell>
          <cell r="C247" t="str">
            <v>DR DANA S MARABLE</v>
          </cell>
          <cell r="D247" t="str">
            <v>SUPERINTENDENT</v>
          </cell>
          <cell r="E247" t="str">
            <v>district</v>
          </cell>
          <cell r="F247" t="str">
            <v>425 S TEXAS ST</v>
          </cell>
          <cell r="G247" t="str">
            <v>DE LEON</v>
          </cell>
          <cell r="H247" t="str">
            <v>TX</v>
          </cell>
          <cell r="I247">
            <v>76444</v>
          </cell>
          <cell r="J247" t="str">
            <v>(254) 893-8210</v>
          </cell>
          <cell r="K247" t="str">
            <v>(254) 893-8214</v>
          </cell>
          <cell r="L247" t="str">
            <v>dmarable@deleonisd.net</v>
          </cell>
          <cell r="M247" t="str">
            <v>DR</v>
          </cell>
          <cell r="N247" t="str">
            <v xml:space="preserve">DANA             </v>
          </cell>
          <cell r="O247" t="str">
            <v xml:space="preserve">MARABLE                  </v>
          </cell>
          <cell r="P247" t="str">
            <v>DE LEON ISD</v>
          </cell>
          <cell r="Q247" t="str">
            <v>'047902</v>
          </cell>
          <cell r="R247" t="str">
            <v>COMANCHE COUNTY</v>
          </cell>
          <cell r="S247" t="str">
            <v>'047</v>
          </cell>
          <cell r="T247" t="str">
            <v>'14</v>
          </cell>
          <cell r="U247" t="str">
            <v>INDEPENDENT</v>
          </cell>
        </row>
        <row r="248">
          <cell r="A248">
            <v>249905</v>
          </cell>
          <cell r="B248" t="str">
            <v>DECATUR ISD</v>
          </cell>
          <cell r="C248" t="str">
            <v>MR ROD TOWNSEND</v>
          </cell>
          <cell r="D248" t="str">
            <v>SUPERINTENDENT</v>
          </cell>
          <cell r="E248" t="str">
            <v>district</v>
          </cell>
          <cell r="F248" t="str">
            <v>307 S CATES</v>
          </cell>
          <cell r="G248" t="str">
            <v>DECATUR</v>
          </cell>
          <cell r="H248" t="str">
            <v>TX</v>
          </cell>
          <cell r="I248" t="str">
            <v>76234-2360</v>
          </cell>
          <cell r="J248" t="str">
            <v>(940) 393-7100</v>
          </cell>
          <cell r="K248" t="str">
            <v>(940) 627-3141</v>
          </cell>
          <cell r="L248" t="str">
            <v>terrie.pryor@decatur.esc11.net</v>
          </cell>
          <cell r="M248" t="str">
            <v>MR</v>
          </cell>
          <cell r="N248" t="str">
            <v xml:space="preserve">ROD              </v>
          </cell>
          <cell r="O248" t="str">
            <v xml:space="preserve">TOWNSEND                 </v>
          </cell>
          <cell r="P248" t="str">
            <v>DECATUR ISD</v>
          </cell>
          <cell r="Q248" t="str">
            <v>'249905</v>
          </cell>
          <cell r="R248" t="str">
            <v>WISE COUNTY</v>
          </cell>
          <cell r="S248" t="str">
            <v>'249</v>
          </cell>
          <cell r="T248" t="str">
            <v>'11</v>
          </cell>
          <cell r="U248" t="str">
            <v>INDEPENDENT</v>
          </cell>
        </row>
        <row r="249">
          <cell r="A249">
            <v>101908</v>
          </cell>
          <cell r="B249" t="str">
            <v>DEER PARK ISD</v>
          </cell>
          <cell r="C249" t="str">
            <v>MR VICTOR WHITE</v>
          </cell>
          <cell r="D249" t="str">
            <v>SUPERINTENDENT</v>
          </cell>
          <cell r="E249" t="str">
            <v>district</v>
          </cell>
          <cell r="F249" t="str">
            <v>2800 TEXAS AVE</v>
          </cell>
          <cell r="G249" t="str">
            <v>DEER PARK</v>
          </cell>
          <cell r="H249" t="str">
            <v>TX</v>
          </cell>
          <cell r="I249">
            <v>77536</v>
          </cell>
          <cell r="J249" t="str">
            <v>(832) 668-7080</v>
          </cell>
          <cell r="K249" t="str">
            <v>(713) 930-1945</v>
          </cell>
          <cell r="L249" t="str">
            <v>askted@dpisd.org</v>
          </cell>
          <cell r="M249" t="str">
            <v>MR</v>
          </cell>
          <cell r="N249" t="str">
            <v xml:space="preserve">VICTOR           </v>
          </cell>
          <cell r="O249" t="str">
            <v xml:space="preserve">WHITE                    </v>
          </cell>
          <cell r="P249" t="str">
            <v>DEER PARK ISD</v>
          </cell>
          <cell r="Q249" t="str">
            <v>'101908</v>
          </cell>
          <cell r="R249" t="str">
            <v>HARRIS COUNTY</v>
          </cell>
          <cell r="S249" t="str">
            <v>'101</v>
          </cell>
          <cell r="T249" t="str">
            <v>'04</v>
          </cell>
          <cell r="U249" t="str">
            <v>INDEPENDENT</v>
          </cell>
        </row>
        <row r="250">
          <cell r="A250">
            <v>19901</v>
          </cell>
          <cell r="B250" t="str">
            <v>DEKALB ISD</v>
          </cell>
          <cell r="C250" t="str">
            <v>DR JOHN B BOOTH</v>
          </cell>
          <cell r="D250" t="str">
            <v>SUPERINTENDENT</v>
          </cell>
          <cell r="E250" t="str">
            <v>district</v>
          </cell>
          <cell r="F250" t="str">
            <v>101 W MAPLE ST</v>
          </cell>
          <cell r="G250" t="str">
            <v>DEKALB</v>
          </cell>
          <cell r="H250" t="str">
            <v>TX</v>
          </cell>
          <cell r="I250" t="str">
            <v>75559-1614</v>
          </cell>
          <cell r="J250" t="str">
            <v>(903) 667-2566 ext:1003</v>
          </cell>
          <cell r="K250" t="str">
            <v>(903) 667-3791</v>
          </cell>
          <cell r="L250" t="str">
            <v>stephanie.sparks@dekalbisd.net</v>
          </cell>
          <cell r="M250" t="str">
            <v>DR</v>
          </cell>
          <cell r="N250" t="str">
            <v xml:space="preserve">JOHN             </v>
          </cell>
          <cell r="O250" t="str">
            <v xml:space="preserve">BOOTH                    </v>
          </cell>
          <cell r="P250" t="str">
            <v>DEKALB ISD</v>
          </cell>
          <cell r="Q250" t="str">
            <v>'019901</v>
          </cell>
          <cell r="R250" t="str">
            <v>BOWIE COUNTY</v>
          </cell>
          <cell r="S250" t="str">
            <v>'019</v>
          </cell>
          <cell r="T250" t="str">
            <v>'08</v>
          </cell>
          <cell r="U250" t="str">
            <v>INDEPENDENT</v>
          </cell>
        </row>
        <row r="251">
          <cell r="A251">
            <v>227910</v>
          </cell>
          <cell r="B251" t="str">
            <v>DEL VALLE ISD</v>
          </cell>
          <cell r="C251" t="str">
            <v>DR KELLY K CROOK</v>
          </cell>
          <cell r="D251" t="str">
            <v>SUPERINTENDENT</v>
          </cell>
          <cell r="E251" t="str">
            <v>district</v>
          </cell>
          <cell r="F251" t="str">
            <v>5301 ROSS RD</v>
          </cell>
          <cell r="G251" t="str">
            <v>DEL VALLE</v>
          </cell>
          <cell r="H251" t="str">
            <v>TX</v>
          </cell>
          <cell r="I251">
            <v>78617</v>
          </cell>
          <cell r="J251" t="str">
            <v>(512) 386-3010</v>
          </cell>
          <cell r="K251" t="str">
            <v>(512) 386-3015</v>
          </cell>
          <cell r="L251" t="str">
            <v>kelly.crook@dvisd.net</v>
          </cell>
          <cell r="M251" t="str">
            <v>DR</v>
          </cell>
          <cell r="N251" t="str">
            <v xml:space="preserve">KELLY            </v>
          </cell>
          <cell r="O251" t="str">
            <v xml:space="preserve">CROOK                    </v>
          </cell>
          <cell r="P251" t="str">
            <v>DEL VALLE ISD</v>
          </cell>
          <cell r="Q251" t="str">
            <v>'227910</v>
          </cell>
          <cell r="R251" t="str">
            <v>TRAVIS COUNTY</v>
          </cell>
          <cell r="S251" t="str">
            <v>'227</v>
          </cell>
          <cell r="T251" t="str">
            <v>'13</v>
          </cell>
          <cell r="U251" t="str">
            <v>INDEPENDENT</v>
          </cell>
        </row>
        <row r="252">
          <cell r="A252">
            <v>115903</v>
          </cell>
          <cell r="B252" t="str">
            <v>DELL CITY ISD</v>
          </cell>
          <cell r="C252" t="str">
            <v>MS JODY KOTYS</v>
          </cell>
          <cell r="D252" t="str">
            <v>INTERIM SUPERINTENDENT</v>
          </cell>
          <cell r="E252" t="str">
            <v>district</v>
          </cell>
          <cell r="F252" t="str">
            <v>P O BOX 37</v>
          </cell>
          <cell r="G252" t="str">
            <v>DELL CITY</v>
          </cell>
          <cell r="H252" t="str">
            <v>TX</v>
          </cell>
          <cell r="I252" t="str">
            <v>79837-0037</v>
          </cell>
          <cell r="J252" t="str">
            <v>(915) 964-2663</v>
          </cell>
          <cell r="K252" t="str">
            <v>(915) 964-2473</v>
          </cell>
          <cell r="L252" t="str">
            <v>kotysj@dellcityisd.com</v>
          </cell>
          <cell r="M252" t="str">
            <v>MS</v>
          </cell>
          <cell r="N252" t="str">
            <v xml:space="preserve">JODY             </v>
          </cell>
          <cell r="O252" t="str">
            <v xml:space="preserve">KOTYS                    </v>
          </cell>
          <cell r="P252" t="str">
            <v>DELL CITY ISD</v>
          </cell>
          <cell r="Q252" t="str">
            <v>'115903</v>
          </cell>
          <cell r="R252" t="str">
            <v>HUDSPETH COUNTY</v>
          </cell>
          <cell r="S252" t="str">
            <v>'115</v>
          </cell>
          <cell r="T252" t="str">
            <v>'19</v>
          </cell>
          <cell r="U252" t="str">
            <v>INDEPENDENT</v>
          </cell>
        </row>
        <row r="253">
          <cell r="A253">
            <v>91903</v>
          </cell>
          <cell r="B253" t="str">
            <v>DENISON ISD</v>
          </cell>
          <cell r="C253" t="str">
            <v>DR HENRY SCOTT</v>
          </cell>
          <cell r="D253" t="str">
            <v>SUPERINTENDENT</v>
          </cell>
          <cell r="E253" t="str">
            <v>district</v>
          </cell>
          <cell r="F253" t="str">
            <v>1201 S RUSK AVE</v>
          </cell>
          <cell r="G253" t="str">
            <v>DENISON</v>
          </cell>
          <cell r="H253" t="str">
            <v>TX</v>
          </cell>
          <cell r="I253" t="str">
            <v>75020-6340</v>
          </cell>
          <cell r="J253" t="str">
            <v>(903) 462-7000</v>
          </cell>
          <cell r="K253" t="str">
            <v>(903) 462-7002</v>
          </cell>
          <cell r="L253" t="str">
            <v>whscott@denisonisd.net</v>
          </cell>
          <cell r="M253" t="str">
            <v>DR</v>
          </cell>
          <cell r="N253" t="str">
            <v xml:space="preserve">HENRY            </v>
          </cell>
          <cell r="O253" t="str">
            <v xml:space="preserve">SCOTT                    </v>
          </cell>
          <cell r="P253" t="str">
            <v>DENISON ISD</v>
          </cell>
          <cell r="Q253" t="str">
            <v>'091903</v>
          </cell>
          <cell r="R253" t="str">
            <v>GRAYSON COUNTY</v>
          </cell>
          <cell r="S253" t="str">
            <v>'091</v>
          </cell>
          <cell r="T253" t="str">
            <v>'10</v>
          </cell>
          <cell r="U253" t="str">
            <v>INDEPENDENT</v>
          </cell>
        </row>
        <row r="254">
          <cell r="A254">
            <v>61901</v>
          </cell>
          <cell r="B254" t="str">
            <v>DENTON ISD</v>
          </cell>
          <cell r="C254" t="str">
            <v>DR JAMIE WILSON</v>
          </cell>
          <cell r="D254" t="str">
            <v>SUPERINTENDENT</v>
          </cell>
          <cell r="E254" t="str">
            <v>district</v>
          </cell>
          <cell r="F254" t="str">
            <v>1307 N LOCUST ST</v>
          </cell>
          <cell r="G254" t="str">
            <v>DENTON</v>
          </cell>
          <cell r="H254" t="str">
            <v>TX</v>
          </cell>
          <cell r="I254">
            <v>76201</v>
          </cell>
          <cell r="J254" t="str">
            <v>(940) 369-0003</v>
          </cell>
          <cell r="K254" t="str">
            <v>(940) 369-4982</v>
          </cell>
          <cell r="L254" t="str">
            <v>jwilson@dentonisd.org</v>
          </cell>
          <cell r="M254" t="str">
            <v>DR</v>
          </cell>
          <cell r="N254" t="str">
            <v xml:space="preserve">JAMIE            </v>
          </cell>
          <cell r="O254" t="str">
            <v xml:space="preserve">WILSON                   </v>
          </cell>
          <cell r="P254" t="str">
            <v>DENTON ISD</v>
          </cell>
          <cell r="Q254" t="str">
            <v>'061901</v>
          </cell>
          <cell r="R254" t="str">
            <v>DENTON COUNTY</v>
          </cell>
          <cell r="S254" t="str">
            <v>'061</v>
          </cell>
          <cell r="T254" t="str">
            <v>'11</v>
          </cell>
          <cell r="U254" t="str">
            <v>INDEPENDENT</v>
          </cell>
        </row>
        <row r="255">
          <cell r="A255">
            <v>251901</v>
          </cell>
          <cell r="B255" t="str">
            <v>DENVER CITY ISD</v>
          </cell>
          <cell r="C255" t="str">
            <v>GARY DAVIS</v>
          </cell>
          <cell r="D255" t="str">
            <v>SUPERINTENDENT</v>
          </cell>
          <cell r="E255" t="str">
            <v>district</v>
          </cell>
          <cell r="F255" t="str">
            <v>501 MUSTANG AVE</v>
          </cell>
          <cell r="G255" t="str">
            <v>DENVER CITY</v>
          </cell>
          <cell r="H255" t="str">
            <v>TX</v>
          </cell>
          <cell r="I255" t="str">
            <v>79323-2752</v>
          </cell>
          <cell r="J255" t="str">
            <v>(806) 592-5901</v>
          </cell>
          <cell r="K255" t="str">
            <v>(806) 592-5909</v>
          </cell>
          <cell r="L255" t="str">
            <v>gary.davis@dcisd.org</v>
          </cell>
          <cell r="N255" t="str">
            <v xml:space="preserve">GARY             </v>
          </cell>
          <cell r="O255" t="str">
            <v xml:space="preserve">DAVIS                    </v>
          </cell>
          <cell r="P255" t="str">
            <v>DENVER CITY ISD</v>
          </cell>
          <cell r="Q255" t="str">
            <v>'251901</v>
          </cell>
          <cell r="R255" t="str">
            <v>YOAKUM COUNTY</v>
          </cell>
          <cell r="S255" t="str">
            <v>'251</v>
          </cell>
          <cell r="T255" t="str">
            <v>'17</v>
          </cell>
          <cell r="U255" t="str">
            <v>INDEPENDENT</v>
          </cell>
        </row>
        <row r="256">
          <cell r="A256">
            <v>57906</v>
          </cell>
          <cell r="B256" t="str">
            <v>DESOTO ISD</v>
          </cell>
          <cell r="C256" t="str">
            <v>DR DAVID C HARRIS</v>
          </cell>
          <cell r="D256" t="str">
            <v>SUPERINTENDENT</v>
          </cell>
          <cell r="E256" t="str">
            <v>district</v>
          </cell>
          <cell r="F256" t="str">
            <v>200 E BELT LINE RD</v>
          </cell>
          <cell r="G256" t="str">
            <v>DESOTO</v>
          </cell>
          <cell r="H256" t="str">
            <v>TX</v>
          </cell>
          <cell r="I256" t="str">
            <v>75115-5795</v>
          </cell>
          <cell r="J256" t="str">
            <v xml:space="preserve">(972) 274-8212 ext:218 </v>
          </cell>
          <cell r="K256" t="str">
            <v>(972) 274-8209</v>
          </cell>
          <cell r="L256" t="str">
            <v>david.harris@desotoisd.org</v>
          </cell>
          <cell r="M256" t="str">
            <v>DR</v>
          </cell>
          <cell r="N256" t="str">
            <v xml:space="preserve">DAVID            </v>
          </cell>
          <cell r="O256" t="str">
            <v xml:space="preserve">HARRIS                   </v>
          </cell>
          <cell r="P256" t="str">
            <v>DESOTO ISD</v>
          </cell>
          <cell r="Q256" t="str">
            <v>'057906</v>
          </cell>
          <cell r="R256" t="str">
            <v>DALLAS COUNTY</v>
          </cell>
          <cell r="S256" t="str">
            <v>'057</v>
          </cell>
          <cell r="T256" t="str">
            <v>'10</v>
          </cell>
          <cell r="U256" t="str">
            <v>INDEPENDENT</v>
          </cell>
        </row>
        <row r="257">
          <cell r="A257">
            <v>194905</v>
          </cell>
          <cell r="B257" t="str">
            <v>DETROIT ISD</v>
          </cell>
          <cell r="C257" t="str">
            <v>BRIAN HOWIE</v>
          </cell>
          <cell r="D257" t="str">
            <v>SUPERINTENDENT</v>
          </cell>
          <cell r="E257" t="str">
            <v>district</v>
          </cell>
          <cell r="F257" t="str">
            <v>110 E GARNER AVE</v>
          </cell>
          <cell r="G257" t="str">
            <v>DETROIT</v>
          </cell>
          <cell r="H257" t="str">
            <v>TX</v>
          </cell>
          <cell r="I257" t="str">
            <v>75436-9798</v>
          </cell>
          <cell r="J257" t="str">
            <v>(903) 674-6131</v>
          </cell>
          <cell r="K257" t="str">
            <v>(903) 674-2478</v>
          </cell>
          <cell r="L257" t="str">
            <v>bhowie@detroiteagles.net</v>
          </cell>
          <cell r="N257" t="str">
            <v xml:space="preserve">BRIAN            </v>
          </cell>
          <cell r="O257" t="str">
            <v xml:space="preserve">HOWIE                    </v>
          </cell>
          <cell r="P257" t="str">
            <v>DETROIT ISD</v>
          </cell>
          <cell r="Q257" t="str">
            <v>'194905</v>
          </cell>
          <cell r="R257" t="str">
            <v>RED RIVER COUNTY</v>
          </cell>
          <cell r="S257" t="str">
            <v>'194</v>
          </cell>
          <cell r="T257" t="str">
            <v>'08</v>
          </cell>
          <cell r="U257" t="str">
            <v>INDEPENDENT</v>
          </cell>
        </row>
        <row r="258">
          <cell r="A258">
            <v>146903</v>
          </cell>
          <cell r="B258" t="str">
            <v>DEVERS ISD</v>
          </cell>
          <cell r="C258" t="str">
            <v>ELIZABETH HARRIS</v>
          </cell>
          <cell r="D258" t="str">
            <v>SUPERINTENDENT</v>
          </cell>
          <cell r="E258" t="str">
            <v>district</v>
          </cell>
          <cell r="F258" t="str">
            <v>P O BOX 488</v>
          </cell>
          <cell r="G258" t="str">
            <v>DEVERS</v>
          </cell>
          <cell r="H258" t="str">
            <v>TX</v>
          </cell>
          <cell r="I258" t="str">
            <v>77538-0488</v>
          </cell>
          <cell r="J258" t="str">
            <v xml:space="preserve">(936) 549-7135 ext:123 </v>
          </cell>
          <cell r="K258" t="str">
            <v>(936) 549-7595</v>
          </cell>
          <cell r="L258" t="str">
            <v>eharris@deversisd.net</v>
          </cell>
          <cell r="N258" t="str">
            <v xml:space="preserve">ELIZABETH        </v>
          </cell>
          <cell r="O258" t="str">
            <v xml:space="preserve">HARRIS                   </v>
          </cell>
          <cell r="P258" t="str">
            <v>DEVERS ISD</v>
          </cell>
          <cell r="Q258" t="str">
            <v>'146903</v>
          </cell>
          <cell r="R258" t="str">
            <v>LIBERTY COUNTY</v>
          </cell>
          <cell r="S258" t="str">
            <v>'146</v>
          </cell>
          <cell r="T258" t="str">
            <v>'04</v>
          </cell>
          <cell r="U258" t="str">
            <v>INDEPENDENT</v>
          </cell>
        </row>
        <row r="259">
          <cell r="A259">
            <v>163901</v>
          </cell>
          <cell r="B259" t="str">
            <v>DEVINE ISD</v>
          </cell>
          <cell r="C259" t="str">
            <v>SCOTT SOSTARICH</v>
          </cell>
          <cell r="D259" t="str">
            <v>SUPERINTENDENT</v>
          </cell>
          <cell r="E259" t="str">
            <v>district</v>
          </cell>
          <cell r="F259" t="str">
            <v>605 W HONDO</v>
          </cell>
          <cell r="G259" t="str">
            <v>DEVINE</v>
          </cell>
          <cell r="H259" t="str">
            <v>TX</v>
          </cell>
          <cell r="I259" t="str">
            <v>78016-6080</v>
          </cell>
          <cell r="J259" t="str">
            <v xml:space="preserve">(830) 851-0795 ext:701 </v>
          </cell>
          <cell r="K259" t="str">
            <v>(830) 663-6706</v>
          </cell>
          <cell r="L259" t="str">
            <v>scott.sostarich@devineisd.org</v>
          </cell>
          <cell r="N259" t="str">
            <v xml:space="preserve">SCOTT            </v>
          </cell>
          <cell r="O259" t="str">
            <v xml:space="preserve">SOSTARICH                </v>
          </cell>
          <cell r="P259" t="str">
            <v>DEVINE ISD</v>
          </cell>
          <cell r="Q259" t="str">
            <v>'163901</v>
          </cell>
          <cell r="R259" t="str">
            <v>MEDINA COUNTY</v>
          </cell>
          <cell r="S259" t="str">
            <v>'163</v>
          </cell>
          <cell r="T259" t="str">
            <v>'20</v>
          </cell>
          <cell r="U259" t="str">
            <v>INDEPENDENT</v>
          </cell>
        </row>
        <row r="260">
          <cell r="A260">
            <v>81906</v>
          </cell>
          <cell r="B260" t="str">
            <v>DEW ISD</v>
          </cell>
          <cell r="C260" t="str">
            <v>MR DARRELL R EVANS</v>
          </cell>
          <cell r="D260" t="str">
            <v>SUPERINTENDENT</v>
          </cell>
          <cell r="E260" t="str">
            <v>district</v>
          </cell>
          <cell r="F260" t="str">
            <v>606 CR 481</v>
          </cell>
          <cell r="G260" t="str">
            <v>TEAGUE</v>
          </cell>
          <cell r="H260" t="str">
            <v>TX</v>
          </cell>
          <cell r="I260">
            <v>75860</v>
          </cell>
          <cell r="J260" t="str">
            <v>(254) 389-2828</v>
          </cell>
          <cell r="K260" t="str">
            <v>(254) 389-5104</v>
          </cell>
          <cell r="L260" t="str">
            <v>darrell.evans@dewisd.org</v>
          </cell>
          <cell r="M260" t="str">
            <v>MR</v>
          </cell>
          <cell r="N260" t="str">
            <v xml:space="preserve">DARRELL          </v>
          </cell>
          <cell r="O260" t="str">
            <v xml:space="preserve">EVANS                    </v>
          </cell>
          <cell r="P260" t="str">
            <v>DEW ISD</v>
          </cell>
          <cell r="Q260" t="str">
            <v>'081906</v>
          </cell>
          <cell r="R260" t="str">
            <v>FREESTONE COUNTY</v>
          </cell>
          <cell r="S260" t="str">
            <v>'081</v>
          </cell>
          <cell r="T260" t="str">
            <v>'12</v>
          </cell>
          <cell r="U260" t="str">
            <v>INDEPENDENT</v>
          </cell>
        </row>
        <row r="261">
          <cell r="A261">
            <v>176903</v>
          </cell>
          <cell r="B261" t="str">
            <v>DEWEYVILLE ISD</v>
          </cell>
          <cell r="C261" t="str">
            <v>MR KEVIN CLARK</v>
          </cell>
          <cell r="D261" t="str">
            <v>SUPERINTENDENT</v>
          </cell>
          <cell r="E261" t="str">
            <v>district</v>
          </cell>
          <cell r="F261" t="str">
            <v>P O BOX 408</v>
          </cell>
          <cell r="G261" t="str">
            <v>DEWEYVILLE</v>
          </cell>
          <cell r="H261" t="str">
            <v>TX</v>
          </cell>
          <cell r="I261" t="str">
            <v>77614-0408</v>
          </cell>
          <cell r="J261" t="str">
            <v>(409) 746-2731</v>
          </cell>
          <cell r="K261" t="str">
            <v>(409) 746-3360</v>
          </cell>
          <cell r="L261" t="str">
            <v>bettyfoster@deweyvilleisd.com</v>
          </cell>
          <cell r="M261" t="str">
            <v>MR</v>
          </cell>
          <cell r="N261" t="str">
            <v xml:space="preserve">KEVIN            </v>
          </cell>
          <cell r="O261" t="str">
            <v xml:space="preserve">CLARK                    </v>
          </cell>
          <cell r="P261" t="str">
            <v>DEWEYVILLE ISD</v>
          </cell>
          <cell r="Q261" t="str">
            <v>'176903</v>
          </cell>
          <cell r="R261" t="str">
            <v>NEWTON COUNTY</v>
          </cell>
          <cell r="S261" t="str">
            <v>'176</v>
          </cell>
          <cell r="T261" t="str">
            <v>'05</v>
          </cell>
          <cell r="U261" t="str">
            <v>INDEPENDENT</v>
          </cell>
        </row>
        <row r="262">
          <cell r="A262">
            <v>3905</v>
          </cell>
          <cell r="B262" t="str">
            <v>DIBOLL ISD</v>
          </cell>
          <cell r="C262" t="str">
            <v>MRS VICKI THOMAS</v>
          </cell>
          <cell r="D262" t="str">
            <v>INTERIM SUPERINTENDENT</v>
          </cell>
          <cell r="E262" t="str">
            <v>district</v>
          </cell>
          <cell r="F262" t="str">
            <v>P O BOX 550</v>
          </cell>
          <cell r="G262" t="str">
            <v>DIBOLL</v>
          </cell>
          <cell r="H262" t="str">
            <v>TX</v>
          </cell>
          <cell r="I262" t="str">
            <v>75941-0550</v>
          </cell>
          <cell r="J262" t="str">
            <v>(936) 829-4718</v>
          </cell>
          <cell r="K262" t="str">
            <v>(936) 829-5558</v>
          </cell>
          <cell r="L262" t="str">
            <v>vthomas@dibollisd.org</v>
          </cell>
          <cell r="M262" t="str">
            <v>MRS</v>
          </cell>
          <cell r="N262" t="str">
            <v xml:space="preserve">VICKI            </v>
          </cell>
          <cell r="O262" t="str">
            <v xml:space="preserve">THOMAS                   </v>
          </cell>
          <cell r="P262" t="str">
            <v>DIBOLL ISD</v>
          </cell>
          <cell r="Q262" t="str">
            <v>'003905</v>
          </cell>
          <cell r="R262" t="str">
            <v>ANGELINA COUNTY</v>
          </cell>
          <cell r="S262" t="str">
            <v>'003</v>
          </cell>
          <cell r="T262" t="str">
            <v>'07</v>
          </cell>
          <cell r="U262" t="str">
            <v>INDEPENDENT</v>
          </cell>
        </row>
        <row r="263">
          <cell r="A263">
            <v>84901</v>
          </cell>
          <cell r="B263" t="str">
            <v>DICKINSON ISD</v>
          </cell>
          <cell r="C263" t="str">
            <v>VICKI MIMS</v>
          </cell>
          <cell r="D263" t="str">
            <v>SUPERINTENDENT</v>
          </cell>
          <cell r="E263" t="str">
            <v>district</v>
          </cell>
          <cell r="F263" t="str">
            <v>P O DRAWER Z</v>
          </cell>
          <cell r="G263" t="str">
            <v>DICKINSON</v>
          </cell>
          <cell r="H263" t="str">
            <v>TX</v>
          </cell>
          <cell r="I263" t="str">
            <v>77539-2026</v>
          </cell>
          <cell r="J263" t="str">
            <v>(281) 229-6104</v>
          </cell>
          <cell r="K263" t="str">
            <v>(281) 229-6023</v>
          </cell>
          <cell r="L263" t="str">
            <v>vmims@dickinsonisd.org</v>
          </cell>
          <cell r="N263" t="str">
            <v xml:space="preserve">VICKI            </v>
          </cell>
          <cell r="O263" t="str">
            <v xml:space="preserve">MIMS                     </v>
          </cell>
          <cell r="P263" t="str">
            <v>DICKINSON ISD</v>
          </cell>
          <cell r="Q263" t="str">
            <v>'084901</v>
          </cell>
          <cell r="R263" t="str">
            <v>GALVESTON COUNTY</v>
          </cell>
          <cell r="S263" t="str">
            <v>'084</v>
          </cell>
          <cell r="T263" t="str">
            <v>'04</v>
          </cell>
          <cell r="U263" t="str">
            <v>INDEPENDENT</v>
          </cell>
        </row>
        <row r="264">
          <cell r="A264">
            <v>82902</v>
          </cell>
          <cell r="B264" t="str">
            <v>DILLEY ISD</v>
          </cell>
          <cell r="C264" t="str">
            <v>DR CLINT MCLAIN</v>
          </cell>
          <cell r="D264" t="str">
            <v>SUPERINTENDENT</v>
          </cell>
          <cell r="E264" t="str">
            <v>district</v>
          </cell>
          <cell r="F264" t="str">
            <v>245 W FM 117</v>
          </cell>
          <cell r="G264" t="str">
            <v>DILLEY</v>
          </cell>
          <cell r="H264" t="str">
            <v>TX</v>
          </cell>
          <cell r="I264" t="str">
            <v>78017-8040</v>
          </cell>
          <cell r="J264" t="str">
            <v>(830) 965-1912 ext:4007</v>
          </cell>
          <cell r="K264" t="str">
            <v>(830) 965-4069</v>
          </cell>
          <cell r="L264" t="str">
            <v>clint.mclain@dilleyisd.net</v>
          </cell>
          <cell r="M264" t="str">
            <v>DR</v>
          </cell>
          <cell r="N264" t="str">
            <v xml:space="preserve">CLINT            </v>
          </cell>
          <cell r="O264" t="str">
            <v xml:space="preserve">MCLAIN                   </v>
          </cell>
          <cell r="P264" t="str">
            <v>DILLEY ISD</v>
          </cell>
          <cell r="Q264" t="str">
            <v>'082902</v>
          </cell>
          <cell r="R264" t="str">
            <v>FRIO COUNTY</v>
          </cell>
          <cell r="S264" t="str">
            <v>'082</v>
          </cell>
          <cell r="T264" t="str">
            <v>'20</v>
          </cell>
          <cell r="U264" t="str">
            <v>INDEPENDENT</v>
          </cell>
        </row>
        <row r="265">
          <cell r="A265">
            <v>144903</v>
          </cell>
          <cell r="B265" t="str">
            <v>DIME BOX ISD</v>
          </cell>
          <cell r="C265" t="str">
            <v>MR WILLIAM DAVID RAINS</v>
          </cell>
          <cell r="D265" t="str">
            <v>SUPERINTENDENT</v>
          </cell>
          <cell r="E265" t="str">
            <v>district</v>
          </cell>
          <cell r="F265" t="str">
            <v>P O DRAWER 157</v>
          </cell>
          <cell r="G265" t="str">
            <v>DIME BOX</v>
          </cell>
          <cell r="H265" t="str">
            <v>TX</v>
          </cell>
          <cell r="I265" t="str">
            <v>77853-0157</v>
          </cell>
          <cell r="J265" t="str">
            <v>(979) 884-2324 ext:1005</v>
          </cell>
          <cell r="K265" t="str">
            <v>(979) 884-0106</v>
          </cell>
          <cell r="L265" t="str">
            <v>drains@dimeboxisd.net</v>
          </cell>
          <cell r="M265" t="str">
            <v>MR</v>
          </cell>
          <cell r="N265" t="str">
            <v xml:space="preserve">WILLIAM          </v>
          </cell>
          <cell r="O265" t="str">
            <v xml:space="preserve">RAINS                    </v>
          </cell>
          <cell r="P265" t="str">
            <v>DIME BOX ISD</v>
          </cell>
          <cell r="Q265" t="str">
            <v>'144903</v>
          </cell>
          <cell r="R265" t="str">
            <v>LEE COUNTY</v>
          </cell>
          <cell r="S265" t="str">
            <v>'144</v>
          </cell>
          <cell r="T265" t="str">
            <v>'13</v>
          </cell>
          <cell r="U265" t="str">
            <v>INDEPENDENT</v>
          </cell>
        </row>
        <row r="266">
          <cell r="A266">
            <v>35901</v>
          </cell>
          <cell r="B266" t="str">
            <v>DIMMITT ISD</v>
          </cell>
          <cell r="C266" t="str">
            <v>BRYAN DAVIS</v>
          </cell>
          <cell r="D266" t="str">
            <v>SUPERINTENDENT</v>
          </cell>
          <cell r="E266" t="str">
            <v>district</v>
          </cell>
          <cell r="F266" t="str">
            <v>608 W HALSELL ST</v>
          </cell>
          <cell r="G266" t="str">
            <v>DIMMITT</v>
          </cell>
          <cell r="H266" t="str">
            <v>TX</v>
          </cell>
          <cell r="I266" t="str">
            <v>79027-1798</v>
          </cell>
          <cell r="J266" t="str">
            <v xml:space="preserve">(806) 647-3101 ext:509 </v>
          </cell>
          <cell r="K266" t="str">
            <v>(806) 647-5433</v>
          </cell>
          <cell r="L266" t="str">
            <v>brdavis@dimmittisd.net</v>
          </cell>
          <cell r="N266" t="str">
            <v xml:space="preserve">BRYAN            </v>
          </cell>
          <cell r="O266" t="str">
            <v xml:space="preserve">DAVIS                    </v>
          </cell>
          <cell r="P266" t="str">
            <v>DIMMITT ISD</v>
          </cell>
          <cell r="Q266" t="str">
            <v>'035901</v>
          </cell>
          <cell r="R266" t="str">
            <v>CASTRO COUNTY</v>
          </cell>
          <cell r="S266" t="str">
            <v>'035</v>
          </cell>
          <cell r="T266" t="str">
            <v>'16</v>
          </cell>
          <cell r="U266" t="str">
            <v>INDEPENDENT</v>
          </cell>
        </row>
        <row r="267">
          <cell r="A267">
            <v>133905</v>
          </cell>
          <cell r="B267" t="str">
            <v>DIVIDE ISD</v>
          </cell>
          <cell r="C267" t="str">
            <v>MR WILLIAM BACON</v>
          </cell>
          <cell r="D267" t="str">
            <v>SUPERINTENDENT</v>
          </cell>
          <cell r="E267" t="str">
            <v>district</v>
          </cell>
          <cell r="F267" t="str">
            <v>120 DIVIDE SCHOOL RD</v>
          </cell>
          <cell r="G267" t="str">
            <v>MOUNTAIN HOME</v>
          </cell>
          <cell r="H267" t="str">
            <v>TX</v>
          </cell>
          <cell r="I267">
            <v>78058</v>
          </cell>
          <cell r="J267" t="str">
            <v>(210) 640-3322</v>
          </cell>
          <cell r="K267" t="str">
            <v>(210) 640-3323</v>
          </cell>
          <cell r="L267" t="str">
            <v>bill.bacon@divideisd.org</v>
          </cell>
          <cell r="M267" t="str">
            <v>MR</v>
          </cell>
          <cell r="N267" t="str">
            <v xml:space="preserve">WILLIAM          </v>
          </cell>
          <cell r="O267" t="str">
            <v xml:space="preserve">BACON                    </v>
          </cell>
          <cell r="P267" t="str">
            <v>DIVIDE ISD</v>
          </cell>
          <cell r="Q267" t="str">
            <v>'133905</v>
          </cell>
          <cell r="R267" t="str">
            <v>KERR COUNTY</v>
          </cell>
          <cell r="S267" t="str">
            <v>'133</v>
          </cell>
          <cell r="T267" t="str">
            <v>'20</v>
          </cell>
          <cell r="U267" t="str">
            <v>INDEPENDENT</v>
          </cell>
        </row>
        <row r="268">
          <cell r="A268">
            <v>74904</v>
          </cell>
          <cell r="B268" t="str">
            <v>DODD CITY ISD</v>
          </cell>
          <cell r="C268" t="str">
            <v>JAMES CRAIG REED</v>
          </cell>
          <cell r="D268" t="str">
            <v>SUPERINTENDENT</v>
          </cell>
          <cell r="E268" t="str">
            <v>district</v>
          </cell>
          <cell r="F268" t="str">
            <v>602 N MAIN ST</v>
          </cell>
          <cell r="G268" t="str">
            <v>DODD CITY</v>
          </cell>
          <cell r="H268" t="str">
            <v>TX</v>
          </cell>
          <cell r="I268" t="str">
            <v>75438-9801</v>
          </cell>
          <cell r="J268" t="str">
            <v xml:space="preserve">(903) 583-3815 ext:004 </v>
          </cell>
          <cell r="K268" t="str">
            <v>(903) 583-9545</v>
          </cell>
          <cell r="L268" t="str">
            <v>creed@doddcityisd.org</v>
          </cell>
          <cell r="N268" t="str">
            <v xml:space="preserve">JAMES            </v>
          </cell>
          <cell r="O268" t="str">
            <v xml:space="preserve">REED                     </v>
          </cell>
          <cell r="P268" t="str">
            <v>DODD CITY ISD</v>
          </cell>
          <cell r="Q268" t="str">
            <v>'074904</v>
          </cell>
          <cell r="R268" t="str">
            <v>FANNIN COUNTY</v>
          </cell>
          <cell r="S268" t="str">
            <v>'074</v>
          </cell>
          <cell r="T268" t="str">
            <v>'10</v>
          </cell>
          <cell r="U268" t="str">
            <v>INDEPENDENT</v>
          </cell>
        </row>
        <row r="269">
          <cell r="A269">
            <v>108902</v>
          </cell>
          <cell r="B269" t="str">
            <v>DONNA ISD</v>
          </cell>
          <cell r="C269" t="str">
            <v>MR FERNANDO CASTILLO</v>
          </cell>
          <cell r="D269" t="str">
            <v>SUPERINTENDENT</v>
          </cell>
          <cell r="E269" t="str">
            <v>district</v>
          </cell>
          <cell r="F269" t="str">
            <v>116 N 10TH ST</v>
          </cell>
          <cell r="G269" t="str">
            <v>DONNA</v>
          </cell>
          <cell r="H269" t="str">
            <v>TX</v>
          </cell>
          <cell r="I269" t="str">
            <v>78537-2799</v>
          </cell>
          <cell r="J269" t="str">
            <v>(956) 464-1600 ext:1040</v>
          </cell>
          <cell r="K269" t="str">
            <v>(956) 464-1752</v>
          </cell>
          <cell r="L269" t="str">
            <v>fcastillo@donnaisd.net</v>
          </cell>
          <cell r="M269" t="str">
            <v>MR</v>
          </cell>
          <cell r="N269" t="str">
            <v xml:space="preserve">FERNANDO         </v>
          </cell>
          <cell r="O269" t="str">
            <v xml:space="preserve">CASTILLO                 </v>
          </cell>
          <cell r="P269" t="str">
            <v>DONNA ISD</v>
          </cell>
          <cell r="Q269" t="str">
            <v>'108902</v>
          </cell>
          <cell r="R269" t="str">
            <v>HIDALGO COUNTY</v>
          </cell>
          <cell r="S269" t="str">
            <v>'108</v>
          </cell>
          <cell r="T269" t="str">
            <v>'01</v>
          </cell>
          <cell r="U269" t="str">
            <v>INDEPENDENT</v>
          </cell>
        </row>
        <row r="270">
          <cell r="A270">
            <v>174911</v>
          </cell>
          <cell r="B270" t="str">
            <v>DOUGLASS ISD</v>
          </cell>
          <cell r="C270" t="str">
            <v>WALTER JARMON PEDDY</v>
          </cell>
          <cell r="D270" t="str">
            <v>SUPERINTENDENT</v>
          </cell>
          <cell r="E270" t="str">
            <v>district</v>
          </cell>
          <cell r="F270" t="str">
            <v>P O BOX 38</v>
          </cell>
          <cell r="G270" t="str">
            <v>DOUGLASS</v>
          </cell>
          <cell r="H270" t="str">
            <v>TX</v>
          </cell>
          <cell r="I270" t="str">
            <v>75943-0038</v>
          </cell>
          <cell r="J270" t="str">
            <v>(936) 569-9804</v>
          </cell>
          <cell r="K270" t="str">
            <v>(936) 569-9446</v>
          </cell>
          <cell r="L270" t="str">
            <v>wpeddy@douglassisd.com</v>
          </cell>
          <cell r="N270" t="str">
            <v xml:space="preserve">WALTER           </v>
          </cell>
          <cell r="O270" t="str">
            <v xml:space="preserve">PEDDY                    </v>
          </cell>
          <cell r="P270" t="str">
            <v>DOUGLASS ISD</v>
          </cell>
          <cell r="Q270" t="str">
            <v>'174911</v>
          </cell>
          <cell r="R270" t="str">
            <v>NACOGDOCHES COUNTY</v>
          </cell>
          <cell r="S270" t="str">
            <v>'174</v>
          </cell>
          <cell r="T270" t="str">
            <v>'07</v>
          </cell>
          <cell r="U270" t="str">
            <v>INDEPENDENT</v>
          </cell>
        </row>
        <row r="271">
          <cell r="A271">
            <v>105904</v>
          </cell>
          <cell r="B271" t="str">
            <v>DRIPPING SPRINGS ISD</v>
          </cell>
          <cell r="C271" t="str">
            <v>DR BRUCE GEARING</v>
          </cell>
          <cell r="D271" t="str">
            <v>SUPERINTENDENT</v>
          </cell>
          <cell r="E271" t="str">
            <v>district</v>
          </cell>
          <cell r="F271" t="str">
            <v>P O BOX 479</v>
          </cell>
          <cell r="G271" t="str">
            <v>DRIPPING SPRINGS</v>
          </cell>
          <cell r="H271" t="str">
            <v>TX</v>
          </cell>
          <cell r="I271" t="str">
            <v>78620-0479</v>
          </cell>
          <cell r="J271" t="str">
            <v>(512) 858-3002</v>
          </cell>
          <cell r="K271" t="str">
            <v>(512) 858-3099</v>
          </cell>
          <cell r="L271" t="str">
            <v>sheila.lamb@dsisdtx.us</v>
          </cell>
          <cell r="M271" t="str">
            <v>DR</v>
          </cell>
          <cell r="N271" t="str">
            <v xml:space="preserve">BRUCE            </v>
          </cell>
          <cell r="O271" t="str">
            <v xml:space="preserve">GEARING                  </v>
          </cell>
          <cell r="P271" t="str">
            <v>DRIPPING SPRINGS ISD</v>
          </cell>
          <cell r="Q271" t="str">
            <v>'105904</v>
          </cell>
          <cell r="R271" t="str">
            <v>HAYS COUNTY</v>
          </cell>
          <cell r="S271" t="str">
            <v>'105</v>
          </cell>
          <cell r="T271" t="str">
            <v>'13</v>
          </cell>
          <cell r="U271" t="str">
            <v>INDEPENDENT</v>
          </cell>
        </row>
        <row r="272">
          <cell r="A272">
            <v>178905</v>
          </cell>
          <cell r="B272" t="str">
            <v>DRISCOLL ISD</v>
          </cell>
          <cell r="C272" t="str">
            <v>DR CYNTHIA MAPLES GARCIA</v>
          </cell>
          <cell r="D272" t="str">
            <v>SUPERINTENDENT</v>
          </cell>
          <cell r="E272" t="str">
            <v>district</v>
          </cell>
          <cell r="F272" t="str">
            <v>P O BOX 238</v>
          </cell>
          <cell r="G272" t="str">
            <v>DRISCOLL</v>
          </cell>
          <cell r="H272" t="str">
            <v>TX</v>
          </cell>
          <cell r="I272" t="str">
            <v>78351-0238</v>
          </cell>
          <cell r="J272" t="str">
            <v>(361) 387-7349 ext:8000</v>
          </cell>
          <cell r="K272" t="str">
            <v xml:space="preserve"> </v>
          </cell>
          <cell r="L272" t="str">
            <v>cgarcia@driscollisd.us</v>
          </cell>
          <cell r="M272" t="str">
            <v>DR</v>
          </cell>
          <cell r="N272" t="str">
            <v xml:space="preserve">CYNTHIA          </v>
          </cell>
          <cell r="O272" t="str">
            <v xml:space="preserve">GARCIA                   </v>
          </cell>
          <cell r="P272" t="str">
            <v>DRISCOLL ISD</v>
          </cell>
          <cell r="Q272" t="str">
            <v>'178905</v>
          </cell>
          <cell r="R272" t="str">
            <v>NUECES COUNTY</v>
          </cell>
          <cell r="S272" t="str">
            <v>'178</v>
          </cell>
          <cell r="T272" t="str">
            <v>'02</v>
          </cell>
          <cell r="U272" t="str">
            <v>INDEPENDENT</v>
          </cell>
        </row>
        <row r="273">
          <cell r="A273">
            <v>72902</v>
          </cell>
          <cell r="B273" t="str">
            <v>DUBLIN ISD</v>
          </cell>
          <cell r="C273" t="str">
            <v>RODNEY SCHNEIDER</v>
          </cell>
          <cell r="D273" t="str">
            <v>SUPERINTENDENT</v>
          </cell>
          <cell r="E273" t="str">
            <v>district</v>
          </cell>
          <cell r="F273" t="str">
            <v>P O BOX 169</v>
          </cell>
          <cell r="G273" t="str">
            <v>DUBLIN</v>
          </cell>
          <cell r="H273" t="str">
            <v>TX</v>
          </cell>
          <cell r="I273" t="str">
            <v>76446-0169</v>
          </cell>
          <cell r="J273" t="str">
            <v>(254) 445-3341</v>
          </cell>
          <cell r="K273" t="str">
            <v>(254) 445-3345</v>
          </cell>
          <cell r="L273" t="str">
            <v>rschneider@dublinisd.us</v>
          </cell>
          <cell r="N273" t="str">
            <v xml:space="preserve">RODNEY           </v>
          </cell>
          <cell r="O273" t="str">
            <v xml:space="preserve">SCHNEIDER                </v>
          </cell>
          <cell r="P273" t="str">
            <v>DUBLIN ISD</v>
          </cell>
          <cell r="Q273" t="str">
            <v>'072902</v>
          </cell>
          <cell r="R273" t="str">
            <v>ERATH COUNTY</v>
          </cell>
          <cell r="S273" t="str">
            <v>'072</v>
          </cell>
          <cell r="T273" t="str">
            <v>'11</v>
          </cell>
          <cell r="U273" t="str">
            <v>INDEPENDENT</v>
          </cell>
        </row>
        <row r="274">
          <cell r="A274">
            <v>171901</v>
          </cell>
          <cell r="B274" t="str">
            <v>DUMAS ISD</v>
          </cell>
          <cell r="C274" t="str">
            <v>MONTY HYSINGER</v>
          </cell>
          <cell r="D274" t="str">
            <v>SUPERINTENDENT</v>
          </cell>
          <cell r="E274" t="str">
            <v>district</v>
          </cell>
          <cell r="F274" t="str">
            <v>P O BOX 615</v>
          </cell>
          <cell r="G274" t="str">
            <v>DUMAS</v>
          </cell>
          <cell r="H274" t="str">
            <v>TX</v>
          </cell>
          <cell r="I274" t="str">
            <v>79029-0615</v>
          </cell>
          <cell r="J274" t="str">
            <v>(806) 935-6461</v>
          </cell>
          <cell r="K274" t="str">
            <v>(806) 935-6275</v>
          </cell>
          <cell r="L274" t="str">
            <v>monty.hysinger@dumasisd.org</v>
          </cell>
          <cell r="N274" t="str">
            <v xml:space="preserve">MONTY            </v>
          </cell>
          <cell r="O274" t="str">
            <v xml:space="preserve">HYSINGER                 </v>
          </cell>
          <cell r="P274" t="str">
            <v>DUMAS ISD</v>
          </cell>
          <cell r="Q274" t="str">
            <v>'171901</v>
          </cell>
          <cell r="R274" t="str">
            <v>MOORE COUNTY</v>
          </cell>
          <cell r="S274" t="str">
            <v>'171</v>
          </cell>
          <cell r="T274" t="str">
            <v>'16</v>
          </cell>
          <cell r="U274" t="str">
            <v>INDEPENDENT</v>
          </cell>
        </row>
        <row r="275">
          <cell r="A275">
            <v>57907</v>
          </cell>
          <cell r="B275" t="str">
            <v>DUNCANVILLE ISD</v>
          </cell>
          <cell r="C275" t="str">
            <v>DR MARC SMITH</v>
          </cell>
          <cell r="D275" t="str">
            <v>SUPERINTENDENT</v>
          </cell>
          <cell r="E275" t="str">
            <v>district</v>
          </cell>
          <cell r="F275" t="str">
            <v>710 S CEDAR RIDGE DR</v>
          </cell>
          <cell r="G275" t="str">
            <v>DUNCANVILLE</v>
          </cell>
          <cell r="H275" t="str">
            <v>TX</v>
          </cell>
          <cell r="I275" t="str">
            <v>75137-2204</v>
          </cell>
          <cell r="J275" t="str">
            <v>(972) 708-2007</v>
          </cell>
          <cell r="K275" t="str">
            <v>(972) 708-2020</v>
          </cell>
          <cell r="L275" t="str">
            <v>superintendent@duncanvilleisd.org</v>
          </cell>
          <cell r="M275" t="str">
            <v>DR</v>
          </cell>
          <cell r="N275" t="str">
            <v xml:space="preserve">MARC             </v>
          </cell>
          <cell r="O275" t="str">
            <v xml:space="preserve">SMITH                    </v>
          </cell>
          <cell r="P275" t="str">
            <v>DUNCANVILLE ISD</v>
          </cell>
          <cell r="Q275" t="str">
            <v>'057907</v>
          </cell>
          <cell r="R275" t="str">
            <v>DALLAS COUNTY</v>
          </cell>
          <cell r="S275" t="str">
            <v>'057</v>
          </cell>
          <cell r="T275" t="str">
            <v>'10</v>
          </cell>
          <cell r="U275" t="str">
            <v>INDEPENDENT</v>
          </cell>
        </row>
        <row r="276">
          <cell r="A276">
            <v>220918</v>
          </cell>
          <cell r="B276" t="str">
            <v>EAGLE MT-SAGINAW ISD</v>
          </cell>
          <cell r="C276" t="str">
            <v>DR JIM CHADWELL</v>
          </cell>
          <cell r="D276" t="str">
            <v>SUPERINTENDENT</v>
          </cell>
          <cell r="E276" t="str">
            <v>district</v>
          </cell>
          <cell r="F276" t="str">
            <v>1200 OLD DECATUR RD</v>
          </cell>
          <cell r="G276" t="str">
            <v>FORT WORTH</v>
          </cell>
          <cell r="H276" t="str">
            <v>TX</v>
          </cell>
          <cell r="I276" t="str">
            <v>76179-9160</v>
          </cell>
          <cell r="J276" t="str">
            <v>(817) 232-0880 ext:2706</v>
          </cell>
          <cell r="K276" t="str">
            <v>(817) 847-6124</v>
          </cell>
          <cell r="L276" t="str">
            <v>jchadwell@ems-isd.net</v>
          </cell>
          <cell r="M276" t="str">
            <v>DR</v>
          </cell>
          <cell r="N276" t="str">
            <v xml:space="preserve">JIM              </v>
          </cell>
          <cell r="O276" t="str">
            <v xml:space="preserve">CHADWELL                 </v>
          </cell>
          <cell r="P276" t="str">
            <v>EAGLE MT-SAGINAW ISD</v>
          </cell>
          <cell r="Q276" t="str">
            <v>'220918</v>
          </cell>
          <cell r="R276" t="str">
            <v>TARRANT COUNTY</v>
          </cell>
          <cell r="S276" t="str">
            <v>'220</v>
          </cell>
          <cell r="T276" t="str">
            <v>'11</v>
          </cell>
          <cell r="U276" t="str">
            <v>INDEPENDENT</v>
          </cell>
        </row>
        <row r="277">
          <cell r="A277">
            <v>159901</v>
          </cell>
          <cell r="B277" t="str">
            <v>EAGLE PASS ISD</v>
          </cell>
          <cell r="C277" t="str">
            <v>MR GILBERTO GONZALEZ</v>
          </cell>
          <cell r="D277" t="str">
            <v>SUPERINTENDENT</v>
          </cell>
          <cell r="E277" t="str">
            <v>district</v>
          </cell>
          <cell r="F277" t="str">
            <v>1420 EIDSON RD</v>
          </cell>
          <cell r="G277" t="str">
            <v>EAGLE PASS</v>
          </cell>
          <cell r="H277" t="str">
            <v>TX</v>
          </cell>
          <cell r="I277" t="str">
            <v>78852-5604</v>
          </cell>
          <cell r="J277" t="str">
            <v>(830) 773-5181</v>
          </cell>
          <cell r="K277" t="str">
            <v>(830) 773-7252</v>
          </cell>
          <cell r="L277" t="str">
            <v>jmunoz2@eaglepassisd.net</v>
          </cell>
          <cell r="M277" t="str">
            <v>MR</v>
          </cell>
          <cell r="N277" t="str">
            <v xml:space="preserve">GILBERTO         </v>
          </cell>
          <cell r="O277" t="str">
            <v xml:space="preserve">GONZALEZ                 </v>
          </cell>
          <cell r="P277" t="str">
            <v>EAGLE PASS ISD</v>
          </cell>
          <cell r="Q277" t="str">
            <v>'159901</v>
          </cell>
          <cell r="R277" t="str">
            <v>MAVERICK COUNTY</v>
          </cell>
          <cell r="S277" t="str">
            <v>'159</v>
          </cell>
          <cell r="T277" t="str">
            <v>'20</v>
          </cell>
          <cell r="U277" t="str">
            <v>INDEPENDENT</v>
          </cell>
        </row>
        <row r="278">
          <cell r="A278">
            <v>227909</v>
          </cell>
          <cell r="B278" t="str">
            <v>EANES ISD</v>
          </cell>
          <cell r="C278" t="str">
            <v>DR THOMAS LEONARD</v>
          </cell>
          <cell r="D278" t="str">
            <v>SUPERINTENDENT</v>
          </cell>
          <cell r="E278" t="str">
            <v>district</v>
          </cell>
          <cell r="F278" t="str">
            <v>601 CAMP CRAFT RD</v>
          </cell>
          <cell r="G278" t="str">
            <v>AUSTIN</v>
          </cell>
          <cell r="H278" t="str">
            <v>TX</v>
          </cell>
          <cell r="I278" t="str">
            <v>78746-6511</v>
          </cell>
          <cell r="J278" t="str">
            <v>(512) 732-9001</v>
          </cell>
          <cell r="K278" t="str">
            <v>(512) 732-9005</v>
          </cell>
          <cell r="L278" t="str">
            <v>tleonard@eanesisd.net</v>
          </cell>
          <cell r="M278" t="str">
            <v>DR</v>
          </cell>
          <cell r="N278" t="str">
            <v xml:space="preserve">THOMAS           </v>
          </cell>
          <cell r="O278" t="str">
            <v xml:space="preserve">LEONARD                  </v>
          </cell>
          <cell r="P278" t="str">
            <v>EANES ISD</v>
          </cell>
          <cell r="Q278" t="str">
            <v>'227909</v>
          </cell>
          <cell r="R278" t="str">
            <v>TRAVIS COUNTY</v>
          </cell>
          <cell r="S278" t="str">
            <v>'227</v>
          </cell>
          <cell r="T278" t="str">
            <v>'13</v>
          </cell>
          <cell r="U278" t="str">
            <v>INDEPENDENT</v>
          </cell>
        </row>
        <row r="279">
          <cell r="A279">
            <v>25909</v>
          </cell>
          <cell r="B279" t="str">
            <v>EARLY ISD</v>
          </cell>
          <cell r="C279" t="str">
            <v>MR HIBBERT W BECK</v>
          </cell>
          <cell r="D279" t="str">
            <v>SUPERINTENDENT</v>
          </cell>
          <cell r="E279" t="str">
            <v>district</v>
          </cell>
          <cell r="F279" t="str">
            <v>P O BOX 3315</v>
          </cell>
          <cell r="G279" t="str">
            <v>EARLY</v>
          </cell>
          <cell r="H279" t="str">
            <v>TX</v>
          </cell>
          <cell r="I279" t="str">
            <v>76803-3315</v>
          </cell>
          <cell r="J279" t="str">
            <v>(325) 646-7934</v>
          </cell>
          <cell r="K279" t="str">
            <v>(325) 646-9238</v>
          </cell>
          <cell r="L279" t="str">
            <v>earlyisd@earlyisd.net</v>
          </cell>
          <cell r="M279" t="str">
            <v>MR</v>
          </cell>
          <cell r="N279" t="str">
            <v xml:space="preserve">HIBBERT          </v>
          </cell>
          <cell r="O279" t="str">
            <v xml:space="preserve">BECK                     </v>
          </cell>
          <cell r="P279" t="str">
            <v>EARLY ISD</v>
          </cell>
          <cell r="Q279" t="str">
            <v>'025909</v>
          </cell>
          <cell r="R279" t="str">
            <v>BROWN COUNTY</v>
          </cell>
          <cell r="S279" t="str">
            <v>'025</v>
          </cell>
          <cell r="T279" t="str">
            <v>'15</v>
          </cell>
          <cell r="U279" t="str">
            <v>INDEPENDENT</v>
          </cell>
        </row>
        <row r="280">
          <cell r="A280">
            <v>241902</v>
          </cell>
          <cell r="B280" t="str">
            <v>EAST BERNARD ISD</v>
          </cell>
          <cell r="C280" t="str">
            <v>MRS COURTNEY LAYNE HUDGINS</v>
          </cell>
          <cell r="D280" t="str">
            <v>SUPERINTENDENT</v>
          </cell>
          <cell r="E280" t="str">
            <v>district</v>
          </cell>
          <cell r="F280" t="str">
            <v>723 COLLEGE ST</v>
          </cell>
          <cell r="G280" t="str">
            <v>EAST BERNARD</v>
          </cell>
          <cell r="H280" t="str">
            <v>TX</v>
          </cell>
          <cell r="I280">
            <v>77435</v>
          </cell>
          <cell r="J280" t="str">
            <v xml:space="preserve">(979) 335-7519 ext:127 </v>
          </cell>
          <cell r="K280" t="str">
            <v>(979) 335-6561</v>
          </cell>
          <cell r="L280" t="str">
            <v>courtney.hudgins@ebisd.org</v>
          </cell>
          <cell r="M280" t="str">
            <v>MRS</v>
          </cell>
          <cell r="N280" t="str">
            <v xml:space="preserve">COURTNEY         </v>
          </cell>
          <cell r="O280" t="str">
            <v xml:space="preserve">HUDGINS                  </v>
          </cell>
          <cell r="P280" t="str">
            <v>EAST BERNARD ISD</v>
          </cell>
          <cell r="Q280" t="str">
            <v>'241902</v>
          </cell>
          <cell r="R280" t="str">
            <v>WHARTON COUNTY</v>
          </cell>
          <cell r="S280" t="str">
            <v>'241</v>
          </cell>
          <cell r="T280" t="str">
            <v>'03</v>
          </cell>
          <cell r="U280" t="str">
            <v>INDEPENDENT</v>
          </cell>
        </row>
        <row r="281">
          <cell r="A281">
            <v>15911</v>
          </cell>
          <cell r="B281" t="str">
            <v>EAST CENTRAL ISD</v>
          </cell>
          <cell r="C281" t="str">
            <v>MR ROLAND TOSCANO</v>
          </cell>
          <cell r="D281" t="str">
            <v>SUPERINTENDENT</v>
          </cell>
          <cell r="E281" t="str">
            <v>district</v>
          </cell>
          <cell r="F281" t="str">
            <v>6634 NEW SULPHUR SPRINGS RD</v>
          </cell>
          <cell r="G281" t="str">
            <v>SAN ANTONIO</v>
          </cell>
          <cell r="H281" t="str">
            <v>TX</v>
          </cell>
          <cell r="I281" t="str">
            <v>78263-9701</v>
          </cell>
          <cell r="J281" t="str">
            <v>(210) 648-7861</v>
          </cell>
          <cell r="K281" t="str">
            <v>(210) 648-0931</v>
          </cell>
          <cell r="L281" t="str">
            <v>ecco@ecisd.net</v>
          </cell>
          <cell r="M281" t="str">
            <v>MR</v>
          </cell>
          <cell r="N281" t="str">
            <v xml:space="preserve">ROLAND           </v>
          </cell>
          <cell r="O281" t="str">
            <v xml:space="preserve">TOSCANO                  </v>
          </cell>
          <cell r="P281" t="str">
            <v>EAST CENTRAL ISD</v>
          </cell>
          <cell r="Q281" t="str">
            <v>'015911</v>
          </cell>
          <cell r="R281" t="str">
            <v>BEXAR COUNTY</v>
          </cell>
          <cell r="S281" t="str">
            <v>'015</v>
          </cell>
          <cell r="T281" t="str">
            <v>'20</v>
          </cell>
          <cell r="U281" t="str">
            <v>INDEPENDENT</v>
          </cell>
        </row>
        <row r="282">
          <cell r="A282">
            <v>36903</v>
          </cell>
          <cell r="B282" t="str">
            <v>EAST CHAMBERS ISD</v>
          </cell>
          <cell r="C282" t="str">
            <v>MR SCOTT CAMPBELL</v>
          </cell>
          <cell r="D282" t="str">
            <v>SUPERINTENDENT</v>
          </cell>
          <cell r="E282" t="str">
            <v>district</v>
          </cell>
          <cell r="F282" t="str">
            <v>1955 STATE HWY 124</v>
          </cell>
          <cell r="G282" t="str">
            <v>WINNIE</v>
          </cell>
          <cell r="H282" t="str">
            <v>TX</v>
          </cell>
          <cell r="I282">
            <v>77665</v>
          </cell>
          <cell r="J282" t="str">
            <v>(409) 296-6100</v>
          </cell>
          <cell r="K282" t="str">
            <v>(409) 296-3528</v>
          </cell>
          <cell r="L282" t="str">
            <v>scott@eastchambers.net</v>
          </cell>
          <cell r="M282" t="str">
            <v>MR</v>
          </cell>
          <cell r="N282" t="str">
            <v xml:space="preserve">SCOTT            </v>
          </cell>
          <cell r="O282" t="str">
            <v xml:space="preserve">CAMPBELL                 </v>
          </cell>
          <cell r="P282" t="str">
            <v>EAST CHAMBERS ISD</v>
          </cell>
          <cell r="Q282" t="str">
            <v>'036903</v>
          </cell>
          <cell r="R282" t="str">
            <v>CHAMBERS COUNTY</v>
          </cell>
          <cell r="S282" t="str">
            <v>'036</v>
          </cell>
          <cell r="T282" t="str">
            <v>'05</v>
          </cell>
          <cell r="U282" t="str">
            <v>INDEPENDENT</v>
          </cell>
        </row>
        <row r="283">
          <cell r="A283">
            <v>67903</v>
          </cell>
          <cell r="B283" t="str">
            <v>EASTLAND ISD</v>
          </cell>
          <cell r="C283" t="str">
            <v>MR JASON COCHRAN</v>
          </cell>
          <cell r="D283" t="str">
            <v>SUPERINTENDENT</v>
          </cell>
          <cell r="E283" t="str">
            <v>district</v>
          </cell>
          <cell r="F283" t="str">
            <v>P O BOX 31</v>
          </cell>
          <cell r="G283" t="str">
            <v>EASTLAND</v>
          </cell>
          <cell r="H283" t="str">
            <v>TX</v>
          </cell>
          <cell r="I283" t="str">
            <v>76448-0031</v>
          </cell>
          <cell r="J283" t="str">
            <v>(254) 631-5120</v>
          </cell>
          <cell r="K283" t="str">
            <v>(254) 631-5126</v>
          </cell>
          <cell r="L283" t="str">
            <v>jcochran@eastland.esc14.net</v>
          </cell>
          <cell r="M283" t="str">
            <v>MR</v>
          </cell>
          <cell r="N283" t="str">
            <v xml:space="preserve">JASON            </v>
          </cell>
          <cell r="O283" t="str">
            <v xml:space="preserve">COCHRAN                  </v>
          </cell>
          <cell r="P283" t="str">
            <v>EASTLAND ISD</v>
          </cell>
          <cell r="Q283" t="str">
            <v>'067903</v>
          </cell>
          <cell r="R283" t="str">
            <v>EASTLAND COUNTY</v>
          </cell>
          <cell r="S283" t="str">
            <v>'067</v>
          </cell>
          <cell r="T283" t="str">
            <v>'14</v>
          </cell>
          <cell r="U283" t="str">
            <v>INDEPENDENT</v>
          </cell>
        </row>
        <row r="284">
          <cell r="A284">
            <v>68901</v>
          </cell>
          <cell r="B284" t="str">
            <v>ECTOR COUNTY ISD</v>
          </cell>
          <cell r="C284" t="str">
            <v>MR THOMAS CROWE</v>
          </cell>
          <cell r="D284" t="str">
            <v>SUPERINTENDENT</v>
          </cell>
          <cell r="E284" t="str">
            <v>district</v>
          </cell>
          <cell r="F284" t="str">
            <v>P O BOX 3912</v>
          </cell>
          <cell r="G284" t="str">
            <v>ODESSA</v>
          </cell>
          <cell r="H284" t="str">
            <v>TX</v>
          </cell>
          <cell r="I284" t="str">
            <v>79760-3912</v>
          </cell>
          <cell r="J284" t="str">
            <v>(432) 456-9879</v>
          </cell>
          <cell r="K284" t="str">
            <v>(432) 456-9878</v>
          </cell>
          <cell r="L284" t="str">
            <v>thomas.crowe@ectorcountyisd.org</v>
          </cell>
          <cell r="M284" t="str">
            <v>MR</v>
          </cell>
          <cell r="N284" t="str">
            <v xml:space="preserve">THOMAS           </v>
          </cell>
          <cell r="O284" t="str">
            <v xml:space="preserve">CROWE                    </v>
          </cell>
          <cell r="P284" t="str">
            <v>ECTOR COUNTY ISD</v>
          </cell>
          <cell r="Q284" t="str">
            <v>'068901</v>
          </cell>
          <cell r="R284" t="str">
            <v>ECTOR COUNTY</v>
          </cell>
          <cell r="S284" t="str">
            <v>'068</v>
          </cell>
          <cell r="T284" t="str">
            <v>'18</v>
          </cell>
          <cell r="U284" t="str">
            <v>INDEPENDENT</v>
          </cell>
        </row>
        <row r="285">
          <cell r="A285">
            <v>74905</v>
          </cell>
          <cell r="B285" t="str">
            <v>ECTOR ISD</v>
          </cell>
          <cell r="C285" t="str">
            <v>MR GARY BOHANNON</v>
          </cell>
          <cell r="D285" t="str">
            <v>SUPERINTENDENT</v>
          </cell>
          <cell r="E285" t="str">
            <v>district</v>
          </cell>
          <cell r="F285" t="str">
            <v>P O BOX 128</v>
          </cell>
          <cell r="G285" t="str">
            <v>ECTOR</v>
          </cell>
          <cell r="H285" t="str">
            <v>TX</v>
          </cell>
          <cell r="I285" t="str">
            <v>75439-0128</v>
          </cell>
          <cell r="J285" t="str">
            <v>(903) 961-8005</v>
          </cell>
          <cell r="K285" t="str">
            <v>(903) 961-2110</v>
          </cell>
          <cell r="L285" t="str">
            <v>glbohann@ectorisd.net</v>
          </cell>
          <cell r="M285" t="str">
            <v>MR</v>
          </cell>
          <cell r="N285" t="str">
            <v xml:space="preserve">GARY             </v>
          </cell>
          <cell r="O285" t="str">
            <v xml:space="preserve">BOHANNON                 </v>
          </cell>
          <cell r="P285" t="str">
            <v>ECTOR ISD</v>
          </cell>
          <cell r="Q285" t="str">
            <v>'074905</v>
          </cell>
          <cell r="R285" t="str">
            <v>FANNIN COUNTY</v>
          </cell>
          <cell r="S285" t="str">
            <v>'074</v>
          </cell>
          <cell r="T285" t="str">
            <v>'10</v>
          </cell>
          <cell r="U285" t="str">
            <v>INDEPENDENT</v>
          </cell>
        </row>
        <row r="286">
          <cell r="A286">
            <v>108903</v>
          </cell>
          <cell r="B286" t="str">
            <v>EDCOUCH-ELSA ISD</v>
          </cell>
          <cell r="C286" t="str">
            <v>DR RICHARD RIVERA</v>
          </cell>
          <cell r="D286" t="str">
            <v>SUPERINTENDENT</v>
          </cell>
          <cell r="E286" t="str">
            <v>district</v>
          </cell>
          <cell r="F286" t="str">
            <v>P O BOX 127</v>
          </cell>
          <cell r="G286" t="str">
            <v>EDCOUCH</v>
          </cell>
          <cell r="H286" t="str">
            <v>TX</v>
          </cell>
          <cell r="I286" t="str">
            <v>78538-0127</v>
          </cell>
          <cell r="J286" t="str">
            <v>(956) 262-6033</v>
          </cell>
          <cell r="K286" t="str">
            <v>(956) 262-6040</v>
          </cell>
          <cell r="L286" t="str">
            <v>priojas@eeisd.org</v>
          </cell>
          <cell r="M286" t="str">
            <v>DR</v>
          </cell>
          <cell r="N286" t="str">
            <v xml:space="preserve">RICHARD          </v>
          </cell>
          <cell r="O286" t="str">
            <v xml:space="preserve">RIVERA                   </v>
          </cell>
          <cell r="P286" t="str">
            <v>EDCOUCH-ELSA ISD</v>
          </cell>
          <cell r="Q286" t="str">
            <v>'108903</v>
          </cell>
          <cell r="R286" t="str">
            <v>HIDALGO COUNTY</v>
          </cell>
          <cell r="S286" t="str">
            <v>'108</v>
          </cell>
          <cell r="T286" t="str">
            <v>'01</v>
          </cell>
          <cell r="U286" t="str">
            <v>INDEPENDENT</v>
          </cell>
        </row>
        <row r="287">
          <cell r="A287">
            <v>48901</v>
          </cell>
          <cell r="B287" t="str">
            <v>EDEN CISD</v>
          </cell>
          <cell r="C287" t="str">
            <v>KENT COKER</v>
          </cell>
          <cell r="D287" t="str">
            <v>SUPERINTENDENT</v>
          </cell>
          <cell r="E287" t="str">
            <v>district</v>
          </cell>
          <cell r="F287" t="str">
            <v>P O BOX 988</v>
          </cell>
          <cell r="G287" t="str">
            <v>EDEN</v>
          </cell>
          <cell r="H287" t="str">
            <v>TX</v>
          </cell>
          <cell r="I287" t="str">
            <v>76837-0988</v>
          </cell>
          <cell r="J287" t="str">
            <v>(325) 869-4121</v>
          </cell>
          <cell r="K287" t="str">
            <v>(325) 869-5210</v>
          </cell>
          <cell r="L287" t="str">
            <v>margo.rucker@edencisd.net</v>
          </cell>
          <cell r="N287" t="str">
            <v xml:space="preserve">KENT             </v>
          </cell>
          <cell r="O287" t="str">
            <v xml:space="preserve">COKER                    </v>
          </cell>
          <cell r="P287" t="str">
            <v>EDEN CISD</v>
          </cell>
          <cell r="Q287" t="str">
            <v>'048901</v>
          </cell>
          <cell r="R287" t="str">
            <v>CONCHO COUNTY</v>
          </cell>
          <cell r="S287" t="str">
            <v>'048</v>
          </cell>
          <cell r="T287" t="str">
            <v>'15</v>
          </cell>
          <cell r="U287" t="str">
            <v>INDEPENDENT</v>
          </cell>
        </row>
        <row r="288">
          <cell r="A288">
            <v>15905</v>
          </cell>
          <cell r="B288" t="str">
            <v>EDGEWOOD ISD</v>
          </cell>
          <cell r="C288" t="str">
            <v>DR EMILIO CASTRO</v>
          </cell>
          <cell r="D288" t="str">
            <v>SUPERINTENDENT</v>
          </cell>
          <cell r="E288" t="str">
            <v>district</v>
          </cell>
          <cell r="F288" t="str">
            <v>5358 W COMMERCE ST</v>
          </cell>
          <cell r="G288" t="str">
            <v>SAN ANTONIO</v>
          </cell>
          <cell r="H288" t="str">
            <v>TX</v>
          </cell>
          <cell r="I288" t="str">
            <v>78237-1354</v>
          </cell>
          <cell r="J288" t="str">
            <v>(210) 444-7596</v>
          </cell>
          <cell r="K288" t="str">
            <v>(210) 444-4602</v>
          </cell>
          <cell r="L288" t="str">
            <v>emilio.castro@eisd.net</v>
          </cell>
          <cell r="M288" t="str">
            <v>DR</v>
          </cell>
          <cell r="N288" t="str">
            <v xml:space="preserve">EMILIO           </v>
          </cell>
          <cell r="O288" t="str">
            <v xml:space="preserve">CASTRO                   </v>
          </cell>
          <cell r="P288" t="str">
            <v>EDGEWOOD ISD</v>
          </cell>
          <cell r="Q288" t="str">
            <v>'015905</v>
          </cell>
          <cell r="R288" t="str">
            <v>BEXAR COUNTY</v>
          </cell>
          <cell r="S288" t="str">
            <v>'015</v>
          </cell>
          <cell r="T288" t="str">
            <v>'20</v>
          </cell>
          <cell r="U288" t="str">
            <v>INDEPENDENT</v>
          </cell>
        </row>
        <row r="289">
          <cell r="A289">
            <v>234903</v>
          </cell>
          <cell r="B289" t="str">
            <v>EDGEWOOD ISD</v>
          </cell>
          <cell r="C289" t="str">
            <v>MR EMMETT ANRDREW BAKER</v>
          </cell>
          <cell r="D289" t="str">
            <v>SUPERINTENDENT</v>
          </cell>
          <cell r="E289" t="str">
            <v>district</v>
          </cell>
          <cell r="F289" t="str">
            <v>804 E PINE ST</v>
          </cell>
          <cell r="G289" t="str">
            <v>EDGEWOOD</v>
          </cell>
          <cell r="H289" t="str">
            <v>TX</v>
          </cell>
          <cell r="I289" t="str">
            <v>75117-0006</v>
          </cell>
          <cell r="J289" t="str">
            <v>(903) 896-4332 ext:8001</v>
          </cell>
          <cell r="K289" t="str">
            <v>(903) 896-4302</v>
          </cell>
          <cell r="L289" t="str">
            <v>abaker@edgewood-isd.net</v>
          </cell>
          <cell r="M289" t="str">
            <v>MR</v>
          </cell>
          <cell r="N289" t="str">
            <v xml:space="preserve">EMMETT           </v>
          </cell>
          <cell r="O289" t="str">
            <v xml:space="preserve">BAKER                    </v>
          </cell>
          <cell r="P289" t="str">
            <v>EDGEWOOD ISD</v>
          </cell>
          <cell r="Q289" t="str">
            <v>'234903</v>
          </cell>
          <cell r="R289" t="str">
            <v>VAN ZANDT COUNTY</v>
          </cell>
          <cell r="S289" t="str">
            <v>'234</v>
          </cell>
          <cell r="T289" t="str">
            <v>'07</v>
          </cell>
          <cell r="U289" t="str">
            <v>INDEPENDENT</v>
          </cell>
        </row>
        <row r="290">
          <cell r="A290">
            <v>108904</v>
          </cell>
          <cell r="B290" t="str">
            <v>EDINBURG CISD</v>
          </cell>
          <cell r="C290" t="str">
            <v>DR RENE GUTIERREZ</v>
          </cell>
          <cell r="D290" t="str">
            <v>SUPERINTENDENT</v>
          </cell>
          <cell r="E290" t="str">
            <v>district</v>
          </cell>
          <cell r="F290" t="str">
            <v>P O BOX 990</v>
          </cell>
          <cell r="G290" t="str">
            <v>EDINBURG</v>
          </cell>
          <cell r="H290" t="str">
            <v>TX</v>
          </cell>
          <cell r="I290" t="str">
            <v>78540-0990</v>
          </cell>
          <cell r="J290" t="str">
            <v>(956) 289-2300</v>
          </cell>
          <cell r="K290" t="str">
            <v>(956) 383-3576</v>
          </cell>
          <cell r="L290" t="str">
            <v>t.crist@ecisd.us</v>
          </cell>
          <cell r="M290" t="str">
            <v>DR</v>
          </cell>
          <cell r="N290" t="str">
            <v xml:space="preserve">RENE             </v>
          </cell>
          <cell r="O290" t="str">
            <v xml:space="preserve">GUTIERREZ                </v>
          </cell>
          <cell r="P290" t="str">
            <v>EDINBURG CISD</v>
          </cell>
          <cell r="Q290" t="str">
            <v>'108904</v>
          </cell>
          <cell r="R290" t="str">
            <v>HIDALGO COUNTY</v>
          </cell>
          <cell r="S290" t="str">
            <v>'108</v>
          </cell>
          <cell r="T290" t="str">
            <v>'01</v>
          </cell>
          <cell r="U290" t="str">
            <v>INDEPENDENT</v>
          </cell>
        </row>
        <row r="291">
          <cell r="A291">
            <v>120901</v>
          </cell>
          <cell r="B291" t="str">
            <v>EDNA ISD</v>
          </cell>
          <cell r="C291" t="str">
            <v>MR ROBERT O'CONNOR</v>
          </cell>
          <cell r="D291" t="str">
            <v>SUPERINTENDENT</v>
          </cell>
          <cell r="E291" t="str">
            <v>district</v>
          </cell>
          <cell r="F291" t="str">
            <v>601 N WELLS</v>
          </cell>
          <cell r="G291" t="str">
            <v>EDNA</v>
          </cell>
          <cell r="H291" t="str">
            <v>TX</v>
          </cell>
          <cell r="I291" t="str">
            <v>77957-1504</v>
          </cell>
          <cell r="J291" t="str">
            <v>(361) 782-3573</v>
          </cell>
          <cell r="K291" t="str">
            <v>(361) 781-1002</v>
          </cell>
          <cell r="L291" t="str">
            <v>roconnor@ednaisd.org</v>
          </cell>
          <cell r="M291" t="str">
            <v>MR</v>
          </cell>
          <cell r="N291" t="str">
            <v xml:space="preserve">ROBERT           </v>
          </cell>
          <cell r="O291" t="str">
            <v xml:space="preserve">O'CONNOR                 </v>
          </cell>
          <cell r="P291" t="str">
            <v>EDNA ISD</v>
          </cell>
          <cell r="Q291" t="str">
            <v>'120901</v>
          </cell>
          <cell r="R291" t="str">
            <v>JACKSON COUNTY</v>
          </cell>
          <cell r="S291" t="str">
            <v>'120</v>
          </cell>
          <cell r="T291" t="str">
            <v>'03</v>
          </cell>
          <cell r="U291" t="str">
            <v>INDEPENDENT</v>
          </cell>
        </row>
        <row r="292">
          <cell r="A292">
            <v>241903</v>
          </cell>
          <cell r="B292" t="str">
            <v>EL CAMPO ISD</v>
          </cell>
          <cell r="C292" t="str">
            <v>MS KELLY WATERS</v>
          </cell>
          <cell r="D292" t="str">
            <v>SUPERINTENDENT</v>
          </cell>
          <cell r="E292" t="str">
            <v>district</v>
          </cell>
          <cell r="F292" t="str">
            <v>700 W NORRIS</v>
          </cell>
          <cell r="G292" t="str">
            <v>EL CAMPO</v>
          </cell>
          <cell r="H292" t="str">
            <v>TX</v>
          </cell>
          <cell r="I292">
            <v>77437</v>
          </cell>
          <cell r="J292" t="str">
            <v xml:space="preserve">(979) 543-6771 ext:422 </v>
          </cell>
          <cell r="K292" t="str">
            <v>(979) 543-1670</v>
          </cell>
          <cell r="L292" t="str">
            <v>kwaters@ecisd.org</v>
          </cell>
          <cell r="M292" t="str">
            <v>MS</v>
          </cell>
          <cell r="N292" t="str">
            <v xml:space="preserve">KELLY            </v>
          </cell>
          <cell r="O292" t="str">
            <v xml:space="preserve">WATERS                   </v>
          </cell>
          <cell r="P292" t="str">
            <v>EL CAMPO ISD</v>
          </cell>
          <cell r="Q292" t="str">
            <v>'241903</v>
          </cell>
          <cell r="R292" t="str">
            <v>WHARTON COUNTY</v>
          </cell>
          <cell r="S292" t="str">
            <v>'241</v>
          </cell>
          <cell r="T292" t="str">
            <v>'03</v>
          </cell>
          <cell r="U292" t="str">
            <v>INDEPENDENT</v>
          </cell>
        </row>
        <row r="293">
          <cell r="A293">
            <v>71902</v>
          </cell>
          <cell r="B293" t="str">
            <v>EL PASO ISD</v>
          </cell>
          <cell r="C293" t="str">
            <v>JUAN E CABRERA</v>
          </cell>
          <cell r="D293" t="str">
            <v>SUPERINTENDENT</v>
          </cell>
          <cell r="E293" t="str">
            <v>district</v>
          </cell>
          <cell r="F293" t="str">
            <v>P O BOX 20100</v>
          </cell>
          <cell r="G293" t="str">
            <v>EL PASO</v>
          </cell>
          <cell r="H293" t="str">
            <v>TX</v>
          </cell>
          <cell r="I293" t="str">
            <v>79998-0100</v>
          </cell>
          <cell r="J293" t="str">
            <v>(915) 280-2581</v>
          </cell>
          <cell r="K293" t="str">
            <v xml:space="preserve"> </v>
          </cell>
          <cell r="L293" t="str">
            <v>info@episd.org</v>
          </cell>
          <cell r="N293" t="str">
            <v xml:space="preserve">JUAN             </v>
          </cell>
          <cell r="O293" t="str">
            <v xml:space="preserve">CABRERA                  </v>
          </cell>
          <cell r="P293" t="str">
            <v>EL PASO ISD</v>
          </cell>
          <cell r="Q293" t="str">
            <v>'071902</v>
          </cell>
          <cell r="R293" t="str">
            <v>EL PASO COUNTY</v>
          </cell>
          <cell r="S293" t="str">
            <v>'071</v>
          </cell>
          <cell r="T293" t="str">
            <v>'19</v>
          </cell>
          <cell r="U293" t="str">
            <v>INDEPENDENT</v>
          </cell>
        </row>
        <row r="294">
          <cell r="A294">
            <v>243902</v>
          </cell>
          <cell r="B294" t="str">
            <v>ELECTRA ISD</v>
          </cell>
          <cell r="C294" t="str">
            <v>MR SCOTT HOGUE</v>
          </cell>
          <cell r="D294" t="str">
            <v>SUPERINTENDENT</v>
          </cell>
          <cell r="E294" t="str">
            <v>district</v>
          </cell>
          <cell r="F294" t="str">
            <v>P O BOX 231</v>
          </cell>
          <cell r="G294" t="str">
            <v>ELECTRA</v>
          </cell>
          <cell r="H294" t="str">
            <v>TX</v>
          </cell>
          <cell r="I294" t="str">
            <v>76360-0231</v>
          </cell>
          <cell r="J294" t="str">
            <v>(940) 495-3683</v>
          </cell>
          <cell r="K294" t="str">
            <v>(940) 495-3945</v>
          </cell>
          <cell r="L294" t="str">
            <v>scott.hogue@electraisd.net</v>
          </cell>
          <cell r="M294" t="str">
            <v>MR</v>
          </cell>
          <cell r="N294" t="str">
            <v xml:space="preserve">SCOTT            </v>
          </cell>
          <cell r="O294" t="str">
            <v xml:space="preserve">HOGUE                    </v>
          </cell>
          <cell r="P294" t="str">
            <v>ELECTRA ISD</v>
          </cell>
          <cell r="Q294" t="str">
            <v>'243902</v>
          </cell>
          <cell r="R294" t="str">
            <v>WICHITA COUNTY</v>
          </cell>
          <cell r="S294" t="str">
            <v>'243</v>
          </cell>
          <cell r="T294" t="str">
            <v>'09</v>
          </cell>
          <cell r="U294" t="str">
            <v>INDEPENDENT</v>
          </cell>
        </row>
        <row r="295">
          <cell r="A295">
            <v>11902</v>
          </cell>
          <cell r="B295" t="str">
            <v>ELGIN ISD</v>
          </cell>
          <cell r="C295" t="str">
            <v>JODI DURON</v>
          </cell>
          <cell r="D295" t="str">
            <v>SUPERINTENDENT</v>
          </cell>
          <cell r="E295" t="str">
            <v>district</v>
          </cell>
          <cell r="F295" t="str">
            <v>P O BOX 351</v>
          </cell>
          <cell r="G295" t="str">
            <v>ELGIN</v>
          </cell>
          <cell r="H295" t="str">
            <v>TX</v>
          </cell>
          <cell r="I295" t="str">
            <v>78621-0351</v>
          </cell>
          <cell r="J295" t="str">
            <v>(512) 281-9731</v>
          </cell>
          <cell r="K295" t="str">
            <v>(512) 281-5388</v>
          </cell>
          <cell r="L295" t="str">
            <v>ncollins@elginisd.net</v>
          </cell>
          <cell r="N295" t="str">
            <v xml:space="preserve">JODI             </v>
          </cell>
          <cell r="O295" t="str">
            <v xml:space="preserve">DURON                    </v>
          </cell>
          <cell r="P295" t="str">
            <v>ELGIN ISD</v>
          </cell>
          <cell r="Q295" t="str">
            <v>'011902</v>
          </cell>
          <cell r="R295" t="str">
            <v>BASTROP COUNTY</v>
          </cell>
          <cell r="S295" t="str">
            <v>'011</v>
          </cell>
          <cell r="T295" t="str">
            <v>'13</v>
          </cell>
          <cell r="U295" t="str">
            <v>INDEPENDENT</v>
          </cell>
        </row>
        <row r="296">
          <cell r="A296">
            <v>1903</v>
          </cell>
          <cell r="B296" t="str">
            <v>ELKHART ISD</v>
          </cell>
          <cell r="C296" t="str">
            <v>DR RAYMOND EARL DESPAIN JR</v>
          </cell>
          <cell r="D296" t="str">
            <v>SUPERINTENDENT</v>
          </cell>
          <cell r="E296" t="str">
            <v>district</v>
          </cell>
          <cell r="F296" t="str">
            <v>301 E PARKER ST</v>
          </cell>
          <cell r="G296" t="str">
            <v>ELKHART</v>
          </cell>
          <cell r="H296" t="str">
            <v>TX</v>
          </cell>
          <cell r="I296" t="str">
            <v>75839-9701</v>
          </cell>
          <cell r="J296" t="str">
            <v>(903) 764-2952</v>
          </cell>
          <cell r="K296" t="str">
            <v>(903) 764-2466</v>
          </cell>
          <cell r="L296" t="str">
            <v>tpyeatt@elkhartisd.org</v>
          </cell>
          <cell r="M296" t="str">
            <v>DR</v>
          </cell>
          <cell r="N296" t="str">
            <v xml:space="preserve">RAYMOND          </v>
          </cell>
          <cell r="O296" t="str">
            <v xml:space="preserve">DESPAIN                  </v>
          </cell>
          <cell r="P296" t="str">
            <v>ELKHART ISD</v>
          </cell>
          <cell r="Q296" t="str">
            <v>'001903</v>
          </cell>
          <cell r="R296" t="str">
            <v>ANDERSON COUNTY</v>
          </cell>
          <cell r="S296" t="str">
            <v>'001</v>
          </cell>
          <cell r="T296" t="str">
            <v>'07</v>
          </cell>
          <cell r="U296" t="str">
            <v>INDEPENDENT</v>
          </cell>
        </row>
        <row r="297">
          <cell r="A297">
            <v>102906</v>
          </cell>
          <cell r="B297" t="str">
            <v>ELYSIAN FIELDS ISD</v>
          </cell>
          <cell r="C297" t="str">
            <v>MR MAYNARD CHAPMAN</v>
          </cell>
          <cell r="D297" t="str">
            <v>SUPERINTENDENT</v>
          </cell>
          <cell r="E297" t="str">
            <v>district</v>
          </cell>
          <cell r="F297" t="str">
            <v>P O BOX 120</v>
          </cell>
          <cell r="G297" t="str">
            <v>ELYSIAN FIELDS</v>
          </cell>
          <cell r="H297" t="str">
            <v>TX</v>
          </cell>
          <cell r="I297" t="str">
            <v>75642-0120</v>
          </cell>
          <cell r="J297" t="str">
            <v>(903) 633-2420</v>
          </cell>
          <cell r="K297" t="str">
            <v>(903) 633-2498</v>
          </cell>
          <cell r="L297" t="str">
            <v>richard.hutsell@efisd.org</v>
          </cell>
          <cell r="M297" t="str">
            <v>MR</v>
          </cell>
          <cell r="N297" t="str">
            <v xml:space="preserve">MAYNARD          </v>
          </cell>
          <cell r="O297" t="str">
            <v xml:space="preserve">CHAPMAN                  </v>
          </cell>
          <cell r="P297" t="str">
            <v>ELYSIAN FIELDS ISD</v>
          </cell>
          <cell r="Q297" t="str">
            <v>'102906</v>
          </cell>
          <cell r="R297" t="str">
            <v>HARRISON COUNTY</v>
          </cell>
          <cell r="S297" t="str">
            <v>'102</v>
          </cell>
          <cell r="T297" t="str">
            <v>'07</v>
          </cell>
          <cell r="U297" t="str">
            <v>INDEPENDENT</v>
          </cell>
        </row>
        <row r="298">
          <cell r="A298">
            <v>70903</v>
          </cell>
          <cell r="B298" t="str">
            <v>ENNIS ISD</v>
          </cell>
          <cell r="C298" t="str">
            <v>DR JOHN E CHAPMAN III</v>
          </cell>
          <cell r="D298" t="str">
            <v>SUPERINTENDENT</v>
          </cell>
          <cell r="E298" t="str">
            <v>district</v>
          </cell>
          <cell r="F298" t="str">
            <v>P O BOX 1420</v>
          </cell>
          <cell r="G298" t="str">
            <v>ENNIS</v>
          </cell>
          <cell r="H298" t="str">
            <v>TX</v>
          </cell>
          <cell r="I298" t="str">
            <v>75120-1420</v>
          </cell>
          <cell r="J298" t="str">
            <v>(972) 872-7000</v>
          </cell>
          <cell r="K298" t="str">
            <v>(972) 875-8667</v>
          </cell>
          <cell r="L298" t="str">
            <v>John.Chapman@ennis.k12.tx.us</v>
          </cell>
          <cell r="M298" t="str">
            <v>DR</v>
          </cell>
          <cell r="N298" t="str">
            <v xml:space="preserve">JOHN             </v>
          </cell>
          <cell r="O298" t="str">
            <v xml:space="preserve">CHAPMAN                  </v>
          </cell>
          <cell r="P298" t="str">
            <v>ENNIS ISD</v>
          </cell>
          <cell r="Q298" t="str">
            <v>'070903</v>
          </cell>
          <cell r="R298" t="str">
            <v>ELLIS COUNTY</v>
          </cell>
          <cell r="S298" t="str">
            <v>'070</v>
          </cell>
          <cell r="T298" t="str">
            <v>'10</v>
          </cell>
          <cell r="U298" t="str">
            <v>INDEPENDENT</v>
          </cell>
        </row>
        <row r="299">
          <cell r="A299">
            <v>49906</v>
          </cell>
          <cell r="B299" t="str">
            <v>ERA ISD</v>
          </cell>
          <cell r="C299" t="str">
            <v>MR JEREMY THOMPSON</v>
          </cell>
          <cell r="D299" t="str">
            <v>SUPERINTENDENT</v>
          </cell>
          <cell r="E299" t="str">
            <v>district</v>
          </cell>
          <cell r="F299" t="str">
            <v>108 HARGROVE ST</v>
          </cell>
          <cell r="G299" t="str">
            <v>ERA</v>
          </cell>
          <cell r="H299" t="str">
            <v>TX</v>
          </cell>
          <cell r="I299">
            <v>76238</v>
          </cell>
          <cell r="J299" t="str">
            <v xml:space="preserve">(940) 665-2007 ext:212 </v>
          </cell>
          <cell r="K299" t="str">
            <v>(940) 665-5311</v>
          </cell>
          <cell r="L299" t="str">
            <v>superintendent@eraisd.net</v>
          </cell>
          <cell r="M299" t="str">
            <v>MR</v>
          </cell>
          <cell r="N299" t="str">
            <v xml:space="preserve">JEREMY           </v>
          </cell>
          <cell r="O299" t="str">
            <v xml:space="preserve">THOMPSON                 </v>
          </cell>
          <cell r="P299" t="str">
            <v>ERA ISD</v>
          </cell>
          <cell r="Q299" t="str">
            <v>'049906</v>
          </cell>
          <cell r="R299" t="str">
            <v>COOKE COUNTY</v>
          </cell>
          <cell r="S299" t="str">
            <v>'049</v>
          </cell>
          <cell r="T299" t="str">
            <v>'11</v>
          </cell>
          <cell r="U299" t="str">
            <v>INDEPENDENT</v>
          </cell>
        </row>
        <row r="300">
          <cell r="A300">
            <v>174910</v>
          </cell>
          <cell r="B300" t="str">
            <v>ETOILE ISD</v>
          </cell>
          <cell r="C300" t="str">
            <v>SARAH L HOTTMAN</v>
          </cell>
          <cell r="D300" t="str">
            <v>SUPERINTENDENT</v>
          </cell>
          <cell r="E300" t="str">
            <v>district</v>
          </cell>
          <cell r="F300" t="str">
            <v>P O BOX 98</v>
          </cell>
          <cell r="G300" t="str">
            <v>ETOILE</v>
          </cell>
          <cell r="H300" t="str">
            <v>TX</v>
          </cell>
          <cell r="I300" t="str">
            <v>75944-0098</v>
          </cell>
          <cell r="J300" t="str">
            <v>(936) 465-9404 ext:4484</v>
          </cell>
          <cell r="K300" t="str">
            <v>(936) 854-2241</v>
          </cell>
          <cell r="L300" t="str">
            <v>rpate@etoile.esc7.net</v>
          </cell>
          <cell r="N300" t="str">
            <v xml:space="preserve">SARAH            </v>
          </cell>
          <cell r="O300" t="str">
            <v xml:space="preserve">HOTTMAN                  </v>
          </cell>
          <cell r="P300" t="str">
            <v>ETOILE ISD</v>
          </cell>
          <cell r="Q300" t="str">
            <v>'174910</v>
          </cell>
          <cell r="R300" t="str">
            <v>NACOGDOCHES COUNTY</v>
          </cell>
          <cell r="S300" t="str">
            <v>'174</v>
          </cell>
          <cell r="T300" t="str">
            <v>'07</v>
          </cell>
          <cell r="U300" t="str">
            <v>INDEPENDENT</v>
          </cell>
        </row>
        <row r="301">
          <cell r="A301">
            <v>30906</v>
          </cell>
          <cell r="B301" t="str">
            <v>EULA ISD</v>
          </cell>
          <cell r="C301" t="str">
            <v>MR TIM KELLEY</v>
          </cell>
          <cell r="D301" t="str">
            <v>SUPERINTENDENT</v>
          </cell>
          <cell r="E301" t="str">
            <v>district</v>
          </cell>
          <cell r="F301" t="str">
            <v>6040 F M 603</v>
          </cell>
          <cell r="G301" t="str">
            <v>CLYDE</v>
          </cell>
          <cell r="H301" t="str">
            <v>TX</v>
          </cell>
          <cell r="I301" t="str">
            <v>79510-6610</v>
          </cell>
          <cell r="J301" t="str">
            <v>(325) 529-3186</v>
          </cell>
          <cell r="K301" t="str">
            <v>(325) 529-4461</v>
          </cell>
          <cell r="L301" t="str">
            <v>kelleyt@eulaisd.net</v>
          </cell>
          <cell r="M301" t="str">
            <v>MR</v>
          </cell>
          <cell r="N301" t="str">
            <v xml:space="preserve">TIM              </v>
          </cell>
          <cell r="O301" t="str">
            <v xml:space="preserve">KELLEY                   </v>
          </cell>
          <cell r="P301" t="str">
            <v>EULA ISD</v>
          </cell>
          <cell r="Q301" t="str">
            <v>'030906</v>
          </cell>
          <cell r="R301" t="str">
            <v>CALLAHAN COUNTY</v>
          </cell>
          <cell r="S301" t="str">
            <v>'030</v>
          </cell>
          <cell r="T301" t="str">
            <v>'14</v>
          </cell>
          <cell r="U301" t="str">
            <v>INDEPENDENT</v>
          </cell>
        </row>
        <row r="302">
          <cell r="A302">
            <v>107905</v>
          </cell>
          <cell r="B302" t="str">
            <v>EUSTACE ISD</v>
          </cell>
          <cell r="C302" t="str">
            <v>DR COY HOLCOMBE</v>
          </cell>
          <cell r="D302" t="str">
            <v>SUPERINTENDENT</v>
          </cell>
          <cell r="E302" t="str">
            <v>district</v>
          </cell>
          <cell r="F302" t="str">
            <v>P O BOX 188</v>
          </cell>
          <cell r="G302" t="str">
            <v>EUSTACE</v>
          </cell>
          <cell r="H302" t="str">
            <v>TX</v>
          </cell>
          <cell r="I302" t="str">
            <v>75124-0188</v>
          </cell>
          <cell r="J302" t="str">
            <v>(903) 425-5299</v>
          </cell>
          <cell r="K302" t="str">
            <v>(903) 425-5147</v>
          </cell>
          <cell r="L302" t="str">
            <v>cholcombe@eustaceisd.net</v>
          </cell>
          <cell r="M302" t="str">
            <v>DR</v>
          </cell>
          <cell r="N302" t="str">
            <v xml:space="preserve">COY              </v>
          </cell>
          <cell r="O302" t="str">
            <v xml:space="preserve">HOLCOMBE                 </v>
          </cell>
          <cell r="P302" t="str">
            <v>EUSTACE ISD</v>
          </cell>
          <cell r="Q302" t="str">
            <v>'107905</v>
          </cell>
          <cell r="R302" t="str">
            <v>HENDERSON COUNTY</v>
          </cell>
          <cell r="S302" t="str">
            <v>'107</v>
          </cell>
          <cell r="T302" t="str">
            <v>'07</v>
          </cell>
          <cell r="U302" t="str">
            <v>INDEPENDENT</v>
          </cell>
        </row>
        <row r="303">
          <cell r="A303">
            <v>121906</v>
          </cell>
          <cell r="B303" t="str">
            <v>EVADALE ISD</v>
          </cell>
          <cell r="C303" t="str">
            <v>MR GARY L FAIRCHILD</v>
          </cell>
          <cell r="D303" t="str">
            <v>SUPERINTENDENT</v>
          </cell>
          <cell r="E303" t="str">
            <v>district</v>
          </cell>
          <cell r="F303" t="str">
            <v>P O BOX 497</v>
          </cell>
          <cell r="G303" t="str">
            <v>EVADALE</v>
          </cell>
          <cell r="H303" t="str">
            <v>TX</v>
          </cell>
          <cell r="I303" t="str">
            <v>77615-0497</v>
          </cell>
          <cell r="J303" t="str">
            <v>(409) 276-1337 ext:3071</v>
          </cell>
          <cell r="K303" t="str">
            <v>(409) 276-1908</v>
          </cell>
          <cell r="L303" t="str">
            <v>gfairchild@evadalek12.net</v>
          </cell>
          <cell r="M303" t="str">
            <v>MR</v>
          </cell>
          <cell r="N303" t="str">
            <v xml:space="preserve">GARY             </v>
          </cell>
          <cell r="O303" t="str">
            <v xml:space="preserve">FAIRCHILD                </v>
          </cell>
          <cell r="P303" t="str">
            <v>EVADALE ISD</v>
          </cell>
          <cell r="Q303" t="str">
            <v>'121906</v>
          </cell>
          <cell r="R303" t="str">
            <v>JASPER COUNTY</v>
          </cell>
          <cell r="S303" t="str">
            <v>'121</v>
          </cell>
          <cell r="T303" t="str">
            <v>'05</v>
          </cell>
          <cell r="U303" t="str">
            <v>INDEPENDENT</v>
          </cell>
        </row>
        <row r="304">
          <cell r="A304">
            <v>50901</v>
          </cell>
          <cell r="B304" t="str">
            <v>EVANT ISD</v>
          </cell>
          <cell r="C304" t="str">
            <v>JAMES L SLONE JR</v>
          </cell>
          <cell r="D304" t="str">
            <v>SUPERINTENDENT</v>
          </cell>
          <cell r="E304" t="str">
            <v>district</v>
          </cell>
          <cell r="F304" t="str">
            <v>P O BOX 339</v>
          </cell>
          <cell r="G304" t="str">
            <v>EVANT</v>
          </cell>
          <cell r="H304" t="str">
            <v>TX</v>
          </cell>
          <cell r="I304" t="str">
            <v>76525-0339</v>
          </cell>
          <cell r="J304" t="str">
            <v>(254) 471-5536</v>
          </cell>
          <cell r="K304" t="str">
            <v>(254) 471-5629</v>
          </cell>
          <cell r="L304" t="str">
            <v>jslone@evantisd.org</v>
          </cell>
          <cell r="N304" t="str">
            <v xml:space="preserve">JAMES            </v>
          </cell>
          <cell r="O304" t="str">
            <v xml:space="preserve">SLONE                    </v>
          </cell>
          <cell r="P304" t="str">
            <v>EVANT ISD</v>
          </cell>
          <cell r="Q304" t="str">
            <v>'050901</v>
          </cell>
          <cell r="R304" t="str">
            <v>CORYELL COUNTY</v>
          </cell>
          <cell r="S304" t="str">
            <v>'050</v>
          </cell>
          <cell r="T304" t="str">
            <v>'12</v>
          </cell>
          <cell r="U304" t="str">
            <v>INDEPENDENT</v>
          </cell>
        </row>
        <row r="305">
          <cell r="A305">
            <v>220904</v>
          </cell>
          <cell r="B305" t="str">
            <v>EVERMAN ISD</v>
          </cell>
          <cell r="C305" t="str">
            <v>MR CURTIS AMOS</v>
          </cell>
          <cell r="D305" t="str">
            <v>SUPERINTENDENT</v>
          </cell>
          <cell r="E305" t="str">
            <v>district</v>
          </cell>
          <cell r="F305" t="str">
            <v>608 TOWNLEY DR</v>
          </cell>
          <cell r="G305" t="str">
            <v>EVERMAN</v>
          </cell>
          <cell r="H305" t="str">
            <v>TX</v>
          </cell>
          <cell r="I305" t="str">
            <v>76140-5206</v>
          </cell>
          <cell r="J305" t="str">
            <v>(817) 568-3500</v>
          </cell>
          <cell r="K305" t="str">
            <v>(817) 568-3508</v>
          </cell>
          <cell r="L305" t="str">
            <v>camos@eisd.org</v>
          </cell>
          <cell r="M305" t="str">
            <v>MR</v>
          </cell>
          <cell r="N305" t="str">
            <v xml:space="preserve">CURTIS           </v>
          </cell>
          <cell r="O305" t="str">
            <v xml:space="preserve">AMOS                     </v>
          </cell>
          <cell r="P305" t="str">
            <v>EVERMAN ISD</v>
          </cell>
          <cell r="Q305" t="str">
            <v>'220904</v>
          </cell>
          <cell r="R305" t="str">
            <v>TARRANT COUNTY</v>
          </cell>
          <cell r="S305" t="str">
            <v>'220</v>
          </cell>
          <cell r="T305" t="str">
            <v>'11</v>
          </cell>
          <cell r="U305" t="str">
            <v>INDEPENDENT</v>
          </cell>
        </row>
        <row r="306">
          <cell r="A306">
            <v>210906</v>
          </cell>
          <cell r="B306" t="str">
            <v>EXCELSIOR ISD</v>
          </cell>
          <cell r="C306" t="str">
            <v>MR WAYNE MASON</v>
          </cell>
          <cell r="D306" t="str">
            <v>INTERIM SUPERINTENDENT</v>
          </cell>
          <cell r="E306" t="str">
            <v>district</v>
          </cell>
          <cell r="F306" t="str">
            <v>11270 STATE HWY 7 W</v>
          </cell>
          <cell r="G306" t="str">
            <v>CENTER</v>
          </cell>
          <cell r="H306" t="str">
            <v>TX</v>
          </cell>
          <cell r="I306" t="str">
            <v>75935-5304</v>
          </cell>
          <cell r="J306" t="str">
            <v>(936) 598-5866</v>
          </cell>
          <cell r="K306" t="str">
            <v>(936) 598-2076</v>
          </cell>
          <cell r="L306" t="str">
            <v>tnoble@excelsior.esc7.net</v>
          </cell>
          <cell r="M306" t="str">
            <v>MR</v>
          </cell>
          <cell r="N306" t="str">
            <v xml:space="preserve">WAYNE            </v>
          </cell>
          <cell r="O306" t="str">
            <v xml:space="preserve">MASON                    </v>
          </cell>
          <cell r="P306" t="str">
            <v>EXCELSIOR ISD</v>
          </cell>
          <cell r="Q306" t="str">
            <v>'210906</v>
          </cell>
          <cell r="R306" t="str">
            <v>SHELBY COUNTY</v>
          </cell>
          <cell r="S306" t="str">
            <v>'210</v>
          </cell>
          <cell r="T306" t="str">
            <v>'07</v>
          </cell>
          <cell r="U306" t="str">
            <v>INDEPENDENT</v>
          </cell>
        </row>
        <row r="307">
          <cell r="A307">
            <v>143906</v>
          </cell>
          <cell r="B307" t="str">
            <v>EZZELL ISD</v>
          </cell>
          <cell r="C307" t="str">
            <v>LISA BERCKENHOFF</v>
          </cell>
          <cell r="D307" t="str">
            <v>SUPERINTENDENT</v>
          </cell>
          <cell r="E307" t="str">
            <v>district</v>
          </cell>
          <cell r="F307" t="str">
            <v>20500 FM 531</v>
          </cell>
          <cell r="G307" t="str">
            <v>HALLETTSVILLE</v>
          </cell>
          <cell r="H307" t="str">
            <v>TX</v>
          </cell>
          <cell r="I307" t="str">
            <v>77964-5474</v>
          </cell>
          <cell r="J307" t="str">
            <v>(361) 798-4448</v>
          </cell>
          <cell r="K307" t="str">
            <v>(361) 798-9331</v>
          </cell>
          <cell r="L307" t="str">
            <v>lberckenhoff@ezzellisd.org</v>
          </cell>
          <cell r="N307" t="str">
            <v xml:space="preserve">LISA             </v>
          </cell>
          <cell r="O307" t="str">
            <v xml:space="preserve">BERCKENHOFF              </v>
          </cell>
          <cell r="P307" t="str">
            <v>EZZELL ISD</v>
          </cell>
          <cell r="Q307" t="str">
            <v>'143906</v>
          </cell>
          <cell r="R307" t="str">
            <v>LAVACA COUNTY</v>
          </cell>
          <cell r="S307" t="str">
            <v>'143</v>
          </cell>
          <cell r="T307" t="str">
            <v>'03</v>
          </cell>
          <cell r="U307" t="str">
            <v>INDEPENDENT</v>
          </cell>
        </row>
        <row r="308">
          <cell r="A308">
            <v>71903</v>
          </cell>
          <cell r="B308" t="str">
            <v>FABENS ISD</v>
          </cell>
          <cell r="C308" t="str">
            <v>ELDEFONSO GARCIA JR</v>
          </cell>
          <cell r="D308" t="str">
            <v>SUPERINTENDENT</v>
          </cell>
          <cell r="E308" t="str">
            <v>district</v>
          </cell>
          <cell r="F308" t="str">
            <v>P O BOX 697</v>
          </cell>
          <cell r="G308" t="str">
            <v>FABENS</v>
          </cell>
          <cell r="H308" t="str">
            <v>TX</v>
          </cell>
          <cell r="I308" t="str">
            <v>79838-0697</v>
          </cell>
          <cell r="J308" t="str">
            <v>(915) 765-2601 ext:2101</v>
          </cell>
          <cell r="K308" t="str">
            <v>(915) 764-3115</v>
          </cell>
          <cell r="L308" t="str">
            <v>pgar@fabensisd.net</v>
          </cell>
          <cell r="N308" t="str">
            <v xml:space="preserve">ELDEFONSO        </v>
          </cell>
          <cell r="O308" t="str">
            <v xml:space="preserve">GARCIA                   </v>
          </cell>
          <cell r="P308" t="str">
            <v>FABENS ISD</v>
          </cell>
          <cell r="Q308" t="str">
            <v>'071903</v>
          </cell>
          <cell r="R308" t="str">
            <v>EL PASO COUNTY</v>
          </cell>
          <cell r="S308" t="str">
            <v>'071</v>
          </cell>
          <cell r="T308" t="str">
            <v>'19</v>
          </cell>
          <cell r="U308" t="str">
            <v>INDEPENDENT</v>
          </cell>
        </row>
        <row r="309">
          <cell r="A309">
            <v>81902</v>
          </cell>
          <cell r="B309" t="str">
            <v>FAIRFIELD ISD</v>
          </cell>
          <cell r="C309" t="str">
            <v>MR TONY PRICE</v>
          </cell>
          <cell r="D309" t="str">
            <v>ACTING SUPERINTENDENT</v>
          </cell>
          <cell r="E309" t="str">
            <v>district</v>
          </cell>
          <cell r="F309" t="str">
            <v>615 POST OAK RD</v>
          </cell>
          <cell r="G309" t="str">
            <v>FAIRFIELD</v>
          </cell>
          <cell r="H309" t="str">
            <v>TX</v>
          </cell>
          <cell r="I309">
            <v>75840</v>
          </cell>
          <cell r="J309" t="str">
            <v>(903) 389-2532</v>
          </cell>
          <cell r="K309" t="str">
            <v>(903) 389-7050</v>
          </cell>
          <cell r="L309" t="str">
            <v>tony.price@fairfieldisd.org</v>
          </cell>
          <cell r="M309" t="str">
            <v>MR</v>
          </cell>
          <cell r="N309" t="str">
            <v xml:space="preserve">TONY             </v>
          </cell>
          <cell r="O309" t="str">
            <v xml:space="preserve">PRICE                    </v>
          </cell>
          <cell r="P309" t="str">
            <v>FAIRFIELD ISD</v>
          </cell>
          <cell r="Q309" t="str">
            <v>'081902</v>
          </cell>
          <cell r="R309" t="str">
            <v>FREESTONE COUNTY</v>
          </cell>
          <cell r="S309" t="str">
            <v>'081</v>
          </cell>
          <cell r="T309" t="str">
            <v>'12</v>
          </cell>
          <cell r="U309" t="str">
            <v>INDEPENDENT</v>
          </cell>
        </row>
        <row r="310">
          <cell r="A310">
            <v>128904</v>
          </cell>
          <cell r="B310" t="str">
            <v>FALLS CITY ISD</v>
          </cell>
          <cell r="C310" t="str">
            <v>MR TODD PAWELEK</v>
          </cell>
          <cell r="D310" t="str">
            <v>SUPERINTENDENT</v>
          </cell>
          <cell r="E310" t="str">
            <v>district</v>
          </cell>
          <cell r="F310" t="str">
            <v>P O BOX 399</v>
          </cell>
          <cell r="G310" t="str">
            <v>FALLS CITY</v>
          </cell>
          <cell r="H310" t="str">
            <v>TX</v>
          </cell>
          <cell r="I310" t="str">
            <v>78113-0399</v>
          </cell>
          <cell r="J310" t="str">
            <v xml:space="preserve">(830) 254-3551 ext:113 </v>
          </cell>
          <cell r="K310" t="str">
            <v>(830) 254-3354</v>
          </cell>
          <cell r="L310" t="str">
            <v>pawelekt@fcisd.net</v>
          </cell>
          <cell r="M310" t="str">
            <v>MR</v>
          </cell>
          <cell r="N310" t="str">
            <v xml:space="preserve">TODD             </v>
          </cell>
          <cell r="O310" t="str">
            <v xml:space="preserve">PAWELEK                  </v>
          </cell>
          <cell r="P310" t="str">
            <v>FALLS CITY ISD</v>
          </cell>
          <cell r="Q310" t="str">
            <v>'128904</v>
          </cell>
          <cell r="R310" t="str">
            <v>KARNES COUNTY</v>
          </cell>
          <cell r="S310" t="str">
            <v>'128</v>
          </cell>
          <cell r="T310" t="str">
            <v>'20</v>
          </cell>
          <cell r="U310" t="str">
            <v>INDEPENDENT</v>
          </cell>
        </row>
        <row r="311">
          <cell r="A311">
            <v>60914</v>
          </cell>
          <cell r="B311" t="str">
            <v>FANNINDEL ISD</v>
          </cell>
          <cell r="C311" t="str">
            <v>MR JACK ELLIS</v>
          </cell>
          <cell r="D311" t="str">
            <v>SUPERINTENDENT</v>
          </cell>
          <cell r="E311" t="str">
            <v>district</v>
          </cell>
          <cell r="F311" t="str">
            <v>601 W MAIN ST</v>
          </cell>
          <cell r="G311" t="str">
            <v>LADONIA</v>
          </cell>
          <cell r="H311" t="str">
            <v>TX</v>
          </cell>
          <cell r="I311" t="str">
            <v>75449-1517</v>
          </cell>
          <cell r="J311" t="str">
            <v>(903) 367-7251</v>
          </cell>
          <cell r="K311" t="str">
            <v>(903) 367-7252</v>
          </cell>
          <cell r="L311" t="str">
            <v>dthrelkeld@fannindel.net</v>
          </cell>
          <cell r="M311" t="str">
            <v>MR</v>
          </cell>
          <cell r="N311" t="str">
            <v xml:space="preserve">JACK             </v>
          </cell>
          <cell r="O311" t="str">
            <v xml:space="preserve">ELLIS                    </v>
          </cell>
          <cell r="P311" t="str">
            <v>FANNINDEL ISD</v>
          </cell>
          <cell r="Q311" t="str">
            <v>'060914</v>
          </cell>
          <cell r="R311" t="str">
            <v>DELTA COUNTY</v>
          </cell>
          <cell r="S311" t="str">
            <v>'060</v>
          </cell>
          <cell r="T311" t="str">
            <v>'08</v>
          </cell>
          <cell r="U311" t="str">
            <v>INDEPENDENT</v>
          </cell>
        </row>
        <row r="312">
          <cell r="A312">
            <v>43904</v>
          </cell>
          <cell r="B312" t="str">
            <v>FARMERSVILLE ISD</v>
          </cell>
          <cell r="C312" t="str">
            <v>MR JEFF ADAMS</v>
          </cell>
          <cell r="D312" t="str">
            <v>SUPERINTENDENT</v>
          </cell>
          <cell r="E312" t="str">
            <v>district</v>
          </cell>
          <cell r="F312" t="str">
            <v>501-A HWY 78 N</v>
          </cell>
          <cell r="G312" t="str">
            <v>FARMERSVILLE</v>
          </cell>
          <cell r="H312" t="str">
            <v>TX</v>
          </cell>
          <cell r="I312" t="str">
            <v>75442-0472</v>
          </cell>
          <cell r="J312" t="str">
            <v>(972) 782-6601</v>
          </cell>
          <cell r="K312" t="str">
            <v>(972) 784-7293</v>
          </cell>
          <cell r="L312" t="str">
            <v>bdrayer@farmersvilleisd.org</v>
          </cell>
          <cell r="M312" t="str">
            <v>MR</v>
          </cell>
          <cell r="N312" t="str">
            <v xml:space="preserve">JEFF             </v>
          </cell>
          <cell r="O312" t="str">
            <v xml:space="preserve">ADAMS                    </v>
          </cell>
          <cell r="P312" t="str">
            <v>FARMERSVILLE ISD</v>
          </cell>
          <cell r="Q312" t="str">
            <v>'043904</v>
          </cell>
          <cell r="R312" t="str">
            <v>COLLIN COUNTY</v>
          </cell>
          <cell r="S312" t="str">
            <v>'043</v>
          </cell>
          <cell r="T312" t="str">
            <v>'10</v>
          </cell>
          <cell r="U312" t="str">
            <v>INDEPENDENT</v>
          </cell>
        </row>
        <row r="313">
          <cell r="A313">
            <v>185902</v>
          </cell>
          <cell r="B313" t="str">
            <v>FARWELL ISD</v>
          </cell>
          <cell r="C313" t="str">
            <v>DR KEN MILLER</v>
          </cell>
          <cell r="D313" t="str">
            <v>INTERIM SUPERINTENDENT</v>
          </cell>
          <cell r="E313" t="str">
            <v>district</v>
          </cell>
          <cell r="F313" t="str">
            <v>P O BOX F</v>
          </cell>
          <cell r="G313" t="str">
            <v>FARWELL</v>
          </cell>
          <cell r="H313" t="str">
            <v>TX</v>
          </cell>
          <cell r="I313" t="str">
            <v>79325-0235</v>
          </cell>
          <cell r="J313" t="str">
            <v>(806) 481-3371 ext:1011</v>
          </cell>
          <cell r="K313" t="str">
            <v>(806) 481-9275</v>
          </cell>
          <cell r="L313" t="str">
            <v>kmiller@farwellschools.org</v>
          </cell>
          <cell r="M313" t="str">
            <v>DR</v>
          </cell>
          <cell r="N313" t="str">
            <v xml:space="preserve">KEN              </v>
          </cell>
          <cell r="O313" t="str">
            <v xml:space="preserve">MILLER                   </v>
          </cell>
          <cell r="P313" t="str">
            <v>FARWELL ISD</v>
          </cell>
          <cell r="Q313" t="str">
            <v>'185902</v>
          </cell>
          <cell r="R313" t="str">
            <v>PARMER COUNTY</v>
          </cell>
          <cell r="S313" t="str">
            <v>'185</v>
          </cell>
          <cell r="T313" t="str">
            <v>'16</v>
          </cell>
          <cell r="U313" t="str">
            <v>INDEPENDENT</v>
          </cell>
        </row>
        <row r="314">
          <cell r="A314">
            <v>75906</v>
          </cell>
          <cell r="B314" t="str">
            <v>FAYETTEVILLE ISD</v>
          </cell>
          <cell r="C314" t="str">
            <v>MR JEFF HARVEY</v>
          </cell>
          <cell r="D314" t="str">
            <v>SUPERINTENDENT</v>
          </cell>
          <cell r="E314" t="str">
            <v>district</v>
          </cell>
          <cell r="F314" t="str">
            <v>P O BOX 129</v>
          </cell>
          <cell r="G314" t="str">
            <v>FAYETTEVILLE</v>
          </cell>
          <cell r="H314" t="str">
            <v>TX</v>
          </cell>
          <cell r="I314" t="str">
            <v>78940-0129</v>
          </cell>
          <cell r="J314" t="str">
            <v xml:space="preserve">(979) 378-4242 ext:201 </v>
          </cell>
          <cell r="K314" t="str">
            <v>(979) 378-4246</v>
          </cell>
          <cell r="L314" t="str">
            <v>jwharvey@fayettevilleisd.net</v>
          </cell>
          <cell r="M314" t="str">
            <v>MR</v>
          </cell>
          <cell r="N314" t="str">
            <v xml:space="preserve">JEFF             </v>
          </cell>
          <cell r="O314" t="str">
            <v xml:space="preserve">HARVEY                   </v>
          </cell>
          <cell r="P314" t="str">
            <v>FAYETTEVILLE ISD</v>
          </cell>
          <cell r="Q314" t="str">
            <v>'075906</v>
          </cell>
          <cell r="R314" t="str">
            <v>FAYETTE COUNTY</v>
          </cell>
          <cell r="S314" t="str">
            <v>'075</v>
          </cell>
          <cell r="T314" t="str">
            <v>'13</v>
          </cell>
          <cell r="U314" t="str">
            <v>INDEPENDENT</v>
          </cell>
        </row>
        <row r="315">
          <cell r="A315">
            <v>70905</v>
          </cell>
          <cell r="B315" t="str">
            <v>FERRIS ISD</v>
          </cell>
          <cell r="C315" t="str">
            <v>MR JAMES HARTMAN</v>
          </cell>
          <cell r="D315" t="str">
            <v>SUPERINTENDENT</v>
          </cell>
          <cell r="E315" t="str">
            <v>district</v>
          </cell>
          <cell r="F315" t="str">
            <v>P O BOX 459</v>
          </cell>
          <cell r="G315" t="str">
            <v>FERRIS</v>
          </cell>
          <cell r="H315" t="str">
            <v>TX</v>
          </cell>
          <cell r="I315" t="str">
            <v>75125-0459</v>
          </cell>
          <cell r="J315" t="str">
            <v>(972) 544-3858 ext:1102</v>
          </cell>
          <cell r="K315" t="str">
            <v>(972) 544-2784</v>
          </cell>
          <cell r="L315" t="str">
            <v>jhartman01@ferrisisd.org</v>
          </cell>
          <cell r="M315" t="str">
            <v>MR</v>
          </cell>
          <cell r="N315" t="str">
            <v xml:space="preserve">JAMES            </v>
          </cell>
          <cell r="O315" t="str">
            <v xml:space="preserve">HARTMAN                  </v>
          </cell>
          <cell r="P315" t="str">
            <v>FERRIS ISD</v>
          </cell>
          <cell r="Q315" t="str">
            <v>'070905</v>
          </cell>
          <cell r="R315" t="str">
            <v>ELLIS COUNTY</v>
          </cell>
          <cell r="S315" t="str">
            <v>'070</v>
          </cell>
          <cell r="T315" t="str">
            <v>'10</v>
          </cell>
          <cell r="U315" t="str">
            <v>INDEPENDENT</v>
          </cell>
        </row>
        <row r="316">
          <cell r="A316">
            <v>75901</v>
          </cell>
          <cell r="B316" t="str">
            <v>FLATONIA ISD</v>
          </cell>
          <cell r="C316" t="str">
            <v>MS BEVERLY MIKULENKA</v>
          </cell>
          <cell r="D316" t="str">
            <v>SUPERINTENDENT</v>
          </cell>
          <cell r="E316" t="str">
            <v>district</v>
          </cell>
          <cell r="F316" t="str">
            <v>P O BOX 189</v>
          </cell>
          <cell r="G316" t="str">
            <v>FLATONIA</v>
          </cell>
          <cell r="H316" t="str">
            <v>TX</v>
          </cell>
          <cell r="I316" t="str">
            <v>78941-0189</v>
          </cell>
          <cell r="J316" t="str">
            <v xml:space="preserve">(361) 865-2941 ext:511 </v>
          </cell>
          <cell r="K316" t="str">
            <v>(361) 865-2940</v>
          </cell>
          <cell r="L316" t="str">
            <v>bmikulenka@flatonia.txed.net</v>
          </cell>
          <cell r="M316" t="str">
            <v>MS</v>
          </cell>
          <cell r="N316" t="str">
            <v xml:space="preserve">BEVERLY          </v>
          </cell>
          <cell r="O316" t="str">
            <v xml:space="preserve">MIKULENKA                </v>
          </cell>
          <cell r="P316" t="str">
            <v>FLATONIA ISD</v>
          </cell>
          <cell r="Q316" t="str">
            <v>'075901</v>
          </cell>
          <cell r="R316" t="str">
            <v>FAYETTE COUNTY</v>
          </cell>
          <cell r="S316" t="str">
            <v>'075</v>
          </cell>
          <cell r="T316" t="str">
            <v>'13</v>
          </cell>
          <cell r="U316" t="str">
            <v>INDEPENDENT</v>
          </cell>
        </row>
        <row r="317">
          <cell r="A317">
            <v>246902</v>
          </cell>
          <cell r="B317" t="str">
            <v>FLORENCE ISD</v>
          </cell>
          <cell r="C317" t="str">
            <v>MR PAUL MICHALEWICZ</v>
          </cell>
          <cell r="D317" t="str">
            <v>SUPERINTENDENT</v>
          </cell>
          <cell r="E317" t="str">
            <v>district</v>
          </cell>
          <cell r="F317" t="str">
            <v>306 COLLEGE AVE</v>
          </cell>
          <cell r="G317" t="str">
            <v>FLORENCE</v>
          </cell>
          <cell r="H317" t="str">
            <v>TX</v>
          </cell>
          <cell r="I317">
            <v>76527</v>
          </cell>
          <cell r="J317" t="str">
            <v>(254) 793-2850</v>
          </cell>
          <cell r="K317" t="str">
            <v>(254) 793-3055</v>
          </cell>
          <cell r="L317" t="str">
            <v>dbean@florenceisd.net</v>
          </cell>
          <cell r="M317" t="str">
            <v>MR</v>
          </cell>
          <cell r="N317" t="str">
            <v xml:space="preserve">PAUL             </v>
          </cell>
          <cell r="O317" t="str">
            <v xml:space="preserve">MICHALEWICZ              </v>
          </cell>
          <cell r="P317" t="str">
            <v>FLORENCE ISD</v>
          </cell>
          <cell r="Q317" t="str">
            <v>'246902</v>
          </cell>
          <cell r="R317" t="str">
            <v>WILLIAMSON COUNTY</v>
          </cell>
          <cell r="S317" t="str">
            <v>'246</v>
          </cell>
          <cell r="T317" t="str">
            <v>'13</v>
          </cell>
          <cell r="U317" t="str">
            <v>INDEPENDENT</v>
          </cell>
        </row>
        <row r="318">
          <cell r="A318">
            <v>247901</v>
          </cell>
          <cell r="B318" t="str">
            <v>FLORESVILLE ISD</v>
          </cell>
          <cell r="C318" t="str">
            <v>DR SHERRI BAYS</v>
          </cell>
          <cell r="D318" t="str">
            <v>SUPERINTENDENT</v>
          </cell>
          <cell r="E318" t="str">
            <v>district</v>
          </cell>
          <cell r="F318" t="str">
            <v>1200 5TH ST</v>
          </cell>
          <cell r="G318" t="str">
            <v>FLORESVILLE</v>
          </cell>
          <cell r="H318" t="str">
            <v>TX</v>
          </cell>
          <cell r="I318" t="str">
            <v>78114-1852</v>
          </cell>
          <cell r="J318" t="str">
            <v>(830) 393-5300</v>
          </cell>
          <cell r="K318" t="str">
            <v>(830) 393-5399</v>
          </cell>
          <cell r="L318" t="str">
            <v>askted@fisd.us</v>
          </cell>
          <cell r="M318" t="str">
            <v>DR</v>
          </cell>
          <cell r="N318" t="str">
            <v xml:space="preserve">SHERRI           </v>
          </cell>
          <cell r="O318" t="str">
            <v xml:space="preserve">BAYS                     </v>
          </cell>
          <cell r="P318" t="str">
            <v>FLORESVILLE ISD</v>
          </cell>
          <cell r="Q318" t="str">
            <v>'247901</v>
          </cell>
          <cell r="R318" t="str">
            <v>WILSON COUNTY</v>
          </cell>
          <cell r="S318" t="str">
            <v>'247</v>
          </cell>
          <cell r="T318" t="str">
            <v>'20</v>
          </cell>
          <cell r="U318" t="str">
            <v>INDEPENDENT</v>
          </cell>
        </row>
        <row r="319">
          <cell r="A319">
            <v>178914</v>
          </cell>
          <cell r="B319" t="str">
            <v>FLOUR BLUFF ISD</v>
          </cell>
          <cell r="C319" t="str">
            <v>MR BRIAN SCHUSS</v>
          </cell>
          <cell r="D319" t="str">
            <v>SUPERINTENDENT</v>
          </cell>
          <cell r="E319" t="str">
            <v>district</v>
          </cell>
          <cell r="F319" t="str">
            <v>2505 WALDRON RD</v>
          </cell>
          <cell r="G319" t="str">
            <v>CORPUS CHRISTI</v>
          </cell>
          <cell r="H319" t="str">
            <v>TX</v>
          </cell>
          <cell r="I319" t="str">
            <v>78418-4798</v>
          </cell>
          <cell r="J319" t="str">
            <v>(361) 694-9205</v>
          </cell>
          <cell r="K319" t="str">
            <v>(361) 694-9809</v>
          </cell>
          <cell r="L319" t="str">
            <v>mjacinto@flourbluffschools.net</v>
          </cell>
          <cell r="M319" t="str">
            <v>MR</v>
          </cell>
          <cell r="N319" t="str">
            <v xml:space="preserve">BRIAN            </v>
          </cell>
          <cell r="O319" t="str">
            <v xml:space="preserve">SCHUSS                   </v>
          </cell>
          <cell r="P319" t="str">
            <v>FLOUR BLUFF ISD</v>
          </cell>
          <cell r="Q319" t="str">
            <v>'178914</v>
          </cell>
          <cell r="R319" t="str">
            <v>NUECES COUNTY</v>
          </cell>
          <cell r="S319" t="str">
            <v>'178</v>
          </cell>
          <cell r="T319" t="str">
            <v>'02</v>
          </cell>
          <cell r="U319" t="str">
            <v>INDEPENDENT</v>
          </cell>
        </row>
        <row r="320">
          <cell r="A320">
            <v>77901</v>
          </cell>
          <cell r="B320" t="str">
            <v>FLOYDADA ISD</v>
          </cell>
          <cell r="C320" t="str">
            <v>DR GILBERT TREVINO</v>
          </cell>
          <cell r="D320" t="str">
            <v>SUPERINTENDENT</v>
          </cell>
          <cell r="E320" t="str">
            <v>district</v>
          </cell>
          <cell r="F320" t="str">
            <v>226 W CALIFORNIA ST</v>
          </cell>
          <cell r="G320" t="str">
            <v>FLOYDADA</v>
          </cell>
          <cell r="H320" t="str">
            <v>TX</v>
          </cell>
          <cell r="I320" t="str">
            <v>79235-2705</v>
          </cell>
          <cell r="J320" t="str">
            <v>(806) 983-3498</v>
          </cell>
          <cell r="K320" t="str">
            <v>(806) 983-5739</v>
          </cell>
          <cell r="L320" t="str">
            <v>floydadaisd@floydadaisd.esc17.net</v>
          </cell>
          <cell r="M320" t="str">
            <v>DR</v>
          </cell>
          <cell r="N320" t="str">
            <v xml:space="preserve">GILBERT          </v>
          </cell>
          <cell r="O320" t="str">
            <v xml:space="preserve">TREVINO                  </v>
          </cell>
          <cell r="P320" t="str">
            <v>FLOYDADA ISD</v>
          </cell>
          <cell r="Q320" t="str">
            <v>'077901</v>
          </cell>
          <cell r="R320" t="str">
            <v>FLOYD COUNTY</v>
          </cell>
          <cell r="S320" t="str">
            <v>'077</v>
          </cell>
          <cell r="T320" t="str">
            <v>'17</v>
          </cell>
          <cell r="U320" t="str">
            <v>INDEPENDENT</v>
          </cell>
        </row>
        <row r="321">
          <cell r="A321">
            <v>148902</v>
          </cell>
          <cell r="B321" t="str">
            <v>FOLLETT ISD</v>
          </cell>
          <cell r="C321" t="str">
            <v>MR GEORGE AULD</v>
          </cell>
          <cell r="D321" t="str">
            <v>SUPERINTENDENT</v>
          </cell>
          <cell r="E321" t="str">
            <v>district</v>
          </cell>
          <cell r="F321" t="str">
            <v>P O DRAWER 28</v>
          </cell>
          <cell r="G321" t="str">
            <v>FOLLETT</v>
          </cell>
          <cell r="H321" t="str">
            <v>TX</v>
          </cell>
          <cell r="I321" t="str">
            <v>79034-0028</v>
          </cell>
          <cell r="J321" t="str">
            <v xml:space="preserve">(806) 653-2301 ext:24  </v>
          </cell>
          <cell r="K321" t="str">
            <v>(806) 653-2036</v>
          </cell>
          <cell r="L321" t="str">
            <v>george.auld@region16.net</v>
          </cell>
          <cell r="M321" t="str">
            <v>MR</v>
          </cell>
          <cell r="N321" t="str">
            <v xml:space="preserve">GEORGE           </v>
          </cell>
          <cell r="O321" t="str">
            <v xml:space="preserve">AULD                     </v>
          </cell>
          <cell r="P321" t="str">
            <v>FOLLETT ISD</v>
          </cell>
          <cell r="Q321" t="str">
            <v>'148902</v>
          </cell>
          <cell r="R321" t="str">
            <v>LIPSCOMB COUNTY</v>
          </cell>
          <cell r="S321" t="str">
            <v>'148</v>
          </cell>
          <cell r="T321" t="str">
            <v>'16</v>
          </cell>
          <cell r="U321" t="str">
            <v>INDEPENDENT</v>
          </cell>
        </row>
        <row r="322">
          <cell r="A322">
            <v>169910</v>
          </cell>
          <cell r="B322" t="str">
            <v>FORESTBURG ISD</v>
          </cell>
          <cell r="C322" t="str">
            <v>MR JOHN METZLER</v>
          </cell>
          <cell r="D322" t="str">
            <v>SUPERINTENDENT</v>
          </cell>
          <cell r="E322" t="str">
            <v>district</v>
          </cell>
          <cell r="F322" t="str">
            <v>P O BOX 415</v>
          </cell>
          <cell r="G322" t="str">
            <v>FORESTBURG</v>
          </cell>
          <cell r="H322" t="str">
            <v>TX</v>
          </cell>
          <cell r="I322" t="str">
            <v>76239-0415</v>
          </cell>
          <cell r="J322" t="str">
            <v>(940) 964-2323</v>
          </cell>
          <cell r="K322" t="str">
            <v>(940) 964-2531</v>
          </cell>
          <cell r="L322" t="str">
            <v>john.metzler@forestburgisd.net</v>
          </cell>
          <cell r="M322" t="str">
            <v>MR</v>
          </cell>
          <cell r="N322" t="str">
            <v xml:space="preserve">JOHN             </v>
          </cell>
          <cell r="O322" t="str">
            <v xml:space="preserve">METZLER                  </v>
          </cell>
          <cell r="P322" t="str">
            <v>FORESTBURG ISD</v>
          </cell>
          <cell r="Q322" t="str">
            <v>'169910</v>
          </cell>
          <cell r="R322" t="str">
            <v>MONTAGUE COUNTY</v>
          </cell>
          <cell r="S322" t="str">
            <v>'169</v>
          </cell>
          <cell r="T322" t="str">
            <v>'09</v>
          </cell>
          <cell r="U322" t="str">
            <v>INDEPENDENT</v>
          </cell>
        </row>
        <row r="323">
          <cell r="A323">
            <v>129902</v>
          </cell>
          <cell r="B323" t="str">
            <v>FORNEY ISD</v>
          </cell>
          <cell r="C323" t="str">
            <v>MRS SUZANNE MCWILLIAMS</v>
          </cell>
          <cell r="D323" t="str">
            <v>SUPERINTENDENT</v>
          </cell>
          <cell r="E323" t="str">
            <v>district</v>
          </cell>
          <cell r="F323" t="str">
            <v>600 S BOIS D'ARC ST</v>
          </cell>
          <cell r="G323" t="str">
            <v>FORNEY</v>
          </cell>
          <cell r="H323" t="str">
            <v>TX</v>
          </cell>
          <cell r="I323" t="str">
            <v>75126-9682</v>
          </cell>
          <cell r="J323" t="str">
            <v>(972) 564-4055</v>
          </cell>
          <cell r="K323" t="str">
            <v>(972) 552-3038</v>
          </cell>
          <cell r="L323" t="str">
            <v>judy.sacco@edu.forneyisd.net</v>
          </cell>
          <cell r="M323" t="str">
            <v>MRS</v>
          </cell>
          <cell r="N323" t="str">
            <v xml:space="preserve">SUZANNE          </v>
          </cell>
          <cell r="O323" t="str">
            <v xml:space="preserve">MCWILLIAMS               </v>
          </cell>
          <cell r="P323" t="str">
            <v>FORNEY ISD</v>
          </cell>
          <cell r="Q323" t="str">
            <v>'129902</v>
          </cell>
          <cell r="R323" t="str">
            <v>KAUFMAN COUNTY</v>
          </cell>
          <cell r="S323" t="str">
            <v>'129</v>
          </cell>
          <cell r="T323" t="str">
            <v>'10</v>
          </cell>
          <cell r="U323" t="str">
            <v>INDEPENDENT</v>
          </cell>
        </row>
        <row r="324">
          <cell r="A324">
            <v>114904</v>
          </cell>
          <cell r="B324" t="str">
            <v>FORSAN ISD</v>
          </cell>
          <cell r="C324" t="str">
            <v>MR RANDY SCOTT JOHNSON</v>
          </cell>
          <cell r="D324" t="str">
            <v>SUPERINTENDENT</v>
          </cell>
          <cell r="E324" t="str">
            <v>district</v>
          </cell>
          <cell r="F324" t="str">
            <v>P O 689</v>
          </cell>
          <cell r="G324" t="str">
            <v>FORSAN</v>
          </cell>
          <cell r="H324" t="str">
            <v>TX</v>
          </cell>
          <cell r="I324" t="str">
            <v>79733-0689</v>
          </cell>
          <cell r="J324" t="str">
            <v xml:space="preserve">(432) 457-2223 ext:2   </v>
          </cell>
          <cell r="K324" t="str">
            <v>(432) 457-2225</v>
          </cell>
          <cell r="L324" t="str">
            <v>rsjohnso@forsan.esc18.net</v>
          </cell>
          <cell r="M324" t="str">
            <v>MR</v>
          </cell>
          <cell r="N324" t="str">
            <v xml:space="preserve">RANDY            </v>
          </cell>
          <cell r="O324" t="str">
            <v xml:space="preserve">JOHNSON                  </v>
          </cell>
          <cell r="P324" t="str">
            <v>FORSAN ISD</v>
          </cell>
          <cell r="Q324" t="str">
            <v>'114904</v>
          </cell>
          <cell r="R324" t="str">
            <v>HOWARD COUNTY</v>
          </cell>
          <cell r="S324" t="str">
            <v>'114</v>
          </cell>
          <cell r="T324" t="str">
            <v>'18</v>
          </cell>
          <cell r="U324" t="str">
            <v>INDEPENDENT</v>
          </cell>
        </row>
        <row r="325">
          <cell r="A325">
            <v>79907</v>
          </cell>
          <cell r="B325" t="str">
            <v>FORT BEND ISD</v>
          </cell>
          <cell r="C325" t="str">
            <v>CHARLES DUPRE</v>
          </cell>
          <cell r="D325" t="str">
            <v>SUPERINTENDENT</v>
          </cell>
          <cell r="E325" t="str">
            <v>district</v>
          </cell>
          <cell r="F325" t="str">
            <v>16431 LEXINGTON BLVD</v>
          </cell>
          <cell r="G325" t="str">
            <v>SUGAR LAND</v>
          </cell>
          <cell r="H325" t="str">
            <v>TX</v>
          </cell>
          <cell r="I325" t="str">
            <v>77479-2308</v>
          </cell>
          <cell r="J325" t="str">
            <v>(281) 634-1000</v>
          </cell>
          <cell r="K325" t="str">
            <v>(281) 634-1702</v>
          </cell>
          <cell r="L325" t="str">
            <v>Charles.Dupre@fortbendisd.com</v>
          </cell>
          <cell r="N325" t="str">
            <v xml:space="preserve">CHARLES          </v>
          </cell>
          <cell r="O325" t="str">
            <v xml:space="preserve">DUPRE                    </v>
          </cell>
          <cell r="P325" t="str">
            <v>FORT BEND ISD</v>
          </cell>
          <cell r="Q325" t="str">
            <v>'079907</v>
          </cell>
          <cell r="R325" t="str">
            <v>FORT BEND COUNTY</v>
          </cell>
          <cell r="S325" t="str">
            <v>'079</v>
          </cell>
          <cell r="T325" t="str">
            <v>'04</v>
          </cell>
          <cell r="U325" t="str">
            <v>INDEPENDENT</v>
          </cell>
        </row>
        <row r="326">
          <cell r="A326">
            <v>242906</v>
          </cell>
          <cell r="B326" t="str">
            <v>FORT ELLIOTT CISD</v>
          </cell>
          <cell r="C326" t="str">
            <v>MR FRANK BELCHER</v>
          </cell>
          <cell r="D326" t="str">
            <v>SUPERINTENDENT</v>
          </cell>
          <cell r="E326" t="str">
            <v>district</v>
          </cell>
          <cell r="F326" t="str">
            <v>P O BOX 138</v>
          </cell>
          <cell r="G326" t="str">
            <v>BRISCOE</v>
          </cell>
          <cell r="H326" t="str">
            <v>TX</v>
          </cell>
          <cell r="I326" t="str">
            <v>79011-0138</v>
          </cell>
          <cell r="J326" t="str">
            <v>(806) 375-2454</v>
          </cell>
          <cell r="K326" t="str">
            <v>(806) 375-2327</v>
          </cell>
          <cell r="L326" t="str">
            <v>frank.belcher@fecisd.net</v>
          </cell>
          <cell r="M326" t="str">
            <v>MR</v>
          </cell>
          <cell r="N326" t="str">
            <v xml:space="preserve">FRANK            </v>
          </cell>
          <cell r="O326" t="str">
            <v xml:space="preserve">BELCHER                  </v>
          </cell>
          <cell r="P326" t="str">
            <v>FORT ELLIOTT CISD</v>
          </cell>
          <cell r="Q326" t="str">
            <v>'242906</v>
          </cell>
          <cell r="R326" t="str">
            <v>WHEELER COUNTY</v>
          </cell>
          <cell r="S326" t="str">
            <v>'242</v>
          </cell>
          <cell r="T326" t="str">
            <v>'16</v>
          </cell>
          <cell r="U326" t="str">
            <v>INDEPENDENT</v>
          </cell>
        </row>
        <row r="327">
          <cell r="A327">
            <v>186902</v>
          </cell>
          <cell r="B327" t="str">
            <v>FORT STOCKTON ISD</v>
          </cell>
          <cell r="C327" t="str">
            <v>RALPH TRAYNHAM</v>
          </cell>
          <cell r="D327" t="str">
            <v>SUPERINTENDENT</v>
          </cell>
          <cell r="E327" t="str">
            <v>district</v>
          </cell>
          <cell r="F327" t="str">
            <v>101 W DIVISION ST</v>
          </cell>
          <cell r="G327" t="str">
            <v>FORT STOCKTON</v>
          </cell>
          <cell r="H327" t="str">
            <v>TX</v>
          </cell>
          <cell r="I327" t="str">
            <v>79735-7107</v>
          </cell>
          <cell r="J327" t="str">
            <v xml:space="preserve">(432) 336-4000 ext:11  </v>
          </cell>
          <cell r="K327" t="str">
            <v>(432) 336-4014</v>
          </cell>
          <cell r="L327" t="str">
            <v>beverly.olsen@fsisd.net</v>
          </cell>
          <cell r="N327" t="str">
            <v xml:space="preserve">RALPH            </v>
          </cell>
          <cell r="O327" t="str">
            <v xml:space="preserve">TRAYNHAM                 </v>
          </cell>
          <cell r="P327" t="str">
            <v>FORT STOCKTON ISD</v>
          </cell>
          <cell r="Q327" t="str">
            <v>'186902</v>
          </cell>
          <cell r="R327" t="str">
            <v>PECOS COUNTY</v>
          </cell>
          <cell r="S327" t="str">
            <v>'186</v>
          </cell>
          <cell r="T327" t="str">
            <v>'18</v>
          </cell>
          <cell r="U327" t="str">
            <v>INDEPENDENT</v>
          </cell>
        </row>
        <row r="328">
          <cell r="A328">
            <v>220905</v>
          </cell>
          <cell r="B328" t="str">
            <v>FORT WORTH ISD</v>
          </cell>
          <cell r="C328" t="str">
            <v>DR KENT SCRIBNER</v>
          </cell>
          <cell r="D328" t="str">
            <v>SUPERINTENDENT</v>
          </cell>
          <cell r="E328" t="str">
            <v>district</v>
          </cell>
          <cell r="F328" t="str">
            <v>100 N UNIVERSITY DR</v>
          </cell>
          <cell r="G328" t="str">
            <v>FORT WORTH</v>
          </cell>
          <cell r="H328" t="str">
            <v>TX</v>
          </cell>
          <cell r="I328" t="str">
            <v>76107-3010</v>
          </cell>
          <cell r="J328" t="str">
            <v>(817) 814-1900</v>
          </cell>
          <cell r="K328" t="str">
            <v>(817) 814-1905</v>
          </cell>
          <cell r="L328" t="str">
            <v>web@FWISD.ORG</v>
          </cell>
          <cell r="M328" t="str">
            <v>DR</v>
          </cell>
          <cell r="N328" t="str">
            <v xml:space="preserve">KENT             </v>
          </cell>
          <cell r="O328" t="str">
            <v xml:space="preserve">SCRIBNER                 </v>
          </cell>
          <cell r="P328" t="str">
            <v>FORT WORTH ISD</v>
          </cell>
          <cell r="Q328" t="str">
            <v>'220905</v>
          </cell>
          <cell r="R328" t="str">
            <v>TARRANT COUNTY</v>
          </cell>
          <cell r="S328" t="str">
            <v>'220</v>
          </cell>
          <cell r="T328" t="str">
            <v>'11</v>
          </cell>
          <cell r="U328" t="str">
            <v>INDEPENDENT</v>
          </cell>
        </row>
        <row r="329">
          <cell r="A329">
            <v>198903</v>
          </cell>
          <cell r="B329" t="str">
            <v>FRANKLIN ISD</v>
          </cell>
          <cell r="C329" t="str">
            <v>MR TIMOTHY BRET LOWRY</v>
          </cell>
          <cell r="D329" t="str">
            <v>SUPERINTENDENT</v>
          </cell>
          <cell r="E329" t="str">
            <v>district</v>
          </cell>
          <cell r="F329" t="str">
            <v>P O BOX 909</v>
          </cell>
          <cell r="G329" t="str">
            <v>FRANKLIN</v>
          </cell>
          <cell r="H329" t="str">
            <v>TX</v>
          </cell>
          <cell r="I329" t="str">
            <v>77856-0909</v>
          </cell>
          <cell r="J329" t="str">
            <v xml:space="preserve">(979) 828-1900 ext:2   </v>
          </cell>
          <cell r="K329" t="str">
            <v>(979) 828-1910</v>
          </cell>
          <cell r="L329" t="str">
            <v>rpayne@franklinisd.net</v>
          </cell>
          <cell r="M329" t="str">
            <v>MR</v>
          </cell>
          <cell r="N329" t="str">
            <v xml:space="preserve">TIMOTHY          </v>
          </cell>
          <cell r="O329" t="str">
            <v xml:space="preserve">LOWRY                    </v>
          </cell>
          <cell r="P329" t="str">
            <v>FRANKLIN ISD</v>
          </cell>
          <cell r="Q329" t="str">
            <v>'198903</v>
          </cell>
          <cell r="R329" t="str">
            <v>ROBERTSON COUNTY</v>
          </cell>
          <cell r="S329" t="str">
            <v>'198</v>
          </cell>
          <cell r="T329" t="str">
            <v>'06</v>
          </cell>
          <cell r="U329" t="str">
            <v>INDEPENDENT</v>
          </cell>
        </row>
        <row r="330">
          <cell r="A330">
            <v>1904</v>
          </cell>
          <cell r="B330" t="str">
            <v>FRANKSTON ISD</v>
          </cell>
          <cell r="C330" t="str">
            <v>MR JOHN ALLEN</v>
          </cell>
          <cell r="D330" t="str">
            <v>SUPERINTENDENT</v>
          </cell>
          <cell r="E330" t="str">
            <v>district</v>
          </cell>
          <cell r="F330" t="str">
            <v>P O BOX 428</v>
          </cell>
          <cell r="G330" t="str">
            <v>FRANKSTON</v>
          </cell>
          <cell r="H330" t="str">
            <v>TX</v>
          </cell>
          <cell r="I330" t="str">
            <v>75763-0428</v>
          </cell>
          <cell r="J330" t="str">
            <v>(903) 876-2556</v>
          </cell>
          <cell r="K330" t="str">
            <v>(903) 876-4558</v>
          </cell>
          <cell r="L330" t="str">
            <v>fisdcontact@frankstonisd.net</v>
          </cell>
          <cell r="M330" t="str">
            <v>MR</v>
          </cell>
          <cell r="N330" t="str">
            <v xml:space="preserve">JOHN             </v>
          </cell>
          <cell r="O330" t="str">
            <v xml:space="preserve">ALLEN                    </v>
          </cell>
          <cell r="P330" t="str">
            <v>FRANKSTON ISD</v>
          </cell>
          <cell r="Q330" t="str">
            <v>'001904</v>
          </cell>
          <cell r="R330" t="str">
            <v>ANDERSON COUNTY</v>
          </cell>
          <cell r="S330" t="str">
            <v>'001</v>
          </cell>
          <cell r="T330" t="str">
            <v>'07</v>
          </cell>
          <cell r="U330" t="str">
            <v>INDEPENDENT</v>
          </cell>
        </row>
        <row r="331">
          <cell r="A331">
            <v>86901</v>
          </cell>
          <cell r="B331" t="str">
            <v>FREDERICKSBURG ISD</v>
          </cell>
          <cell r="C331" t="str">
            <v>DR ERIC WRIGHT</v>
          </cell>
          <cell r="D331" t="str">
            <v>SUPERINTENDENT</v>
          </cell>
          <cell r="E331" t="str">
            <v>district</v>
          </cell>
          <cell r="F331" t="str">
            <v>234 FRIENDSHIP LN</v>
          </cell>
          <cell r="G331" t="str">
            <v>FREDERICKSBURG</v>
          </cell>
          <cell r="H331" t="str">
            <v>TX</v>
          </cell>
          <cell r="I331" t="str">
            <v>78624-5053</v>
          </cell>
          <cell r="J331" t="str">
            <v>(830) 997-9551</v>
          </cell>
          <cell r="K331" t="str">
            <v>(830) 997-6164</v>
          </cell>
          <cell r="L331" t="str">
            <v>ericw@fisd.org</v>
          </cell>
          <cell r="M331" t="str">
            <v>DR</v>
          </cell>
          <cell r="N331" t="str">
            <v xml:space="preserve">ERIC             </v>
          </cell>
          <cell r="O331" t="str">
            <v xml:space="preserve">WRIGHT                   </v>
          </cell>
          <cell r="P331" t="str">
            <v>FREDERICKSBURG ISD</v>
          </cell>
          <cell r="Q331" t="str">
            <v>'086901</v>
          </cell>
          <cell r="R331" t="str">
            <v>GILLESPIE COUNTY</v>
          </cell>
          <cell r="S331" t="str">
            <v>'086</v>
          </cell>
          <cell r="T331" t="str">
            <v>'13</v>
          </cell>
          <cell r="U331" t="str">
            <v>INDEPENDENT</v>
          </cell>
        </row>
        <row r="332">
          <cell r="A332">
            <v>66903</v>
          </cell>
          <cell r="B332" t="str">
            <v>FREER ISD</v>
          </cell>
          <cell r="C332" t="str">
            <v>CONRAD CANTU</v>
          </cell>
          <cell r="D332" t="str">
            <v>INTERIM SUPERINTENDENT</v>
          </cell>
          <cell r="E332" t="str">
            <v>district</v>
          </cell>
          <cell r="F332" t="str">
            <v>P O BOX 240</v>
          </cell>
          <cell r="G332" t="str">
            <v>FREER</v>
          </cell>
          <cell r="H332" t="str">
            <v>TX</v>
          </cell>
          <cell r="I332" t="str">
            <v>78357-0240</v>
          </cell>
          <cell r="J332" t="str">
            <v xml:space="preserve">(361) 394-6025 ext:112 </v>
          </cell>
          <cell r="K332" t="str">
            <v>(361) 394-5055</v>
          </cell>
          <cell r="L332" t="str">
            <v>lcarrillo@freerisd.net</v>
          </cell>
          <cell r="N332" t="str">
            <v xml:space="preserve">CONRAD           </v>
          </cell>
          <cell r="O332" t="str">
            <v xml:space="preserve">CANTU                    </v>
          </cell>
          <cell r="P332" t="str">
            <v>FREER ISD</v>
          </cell>
          <cell r="Q332" t="str">
            <v>'066903</v>
          </cell>
          <cell r="R332" t="str">
            <v>DUVAL COUNTY</v>
          </cell>
          <cell r="S332" t="str">
            <v>'066</v>
          </cell>
          <cell r="T332" t="str">
            <v>'02</v>
          </cell>
          <cell r="U332" t="str">
            <v>INDEPENDENT</v>
          </cell>
        </row>
        <row r="333">
          <cell r="A333">
            <v>152907</v>
          </cell>
          <cell r="B333" t="str">
            <v>FRENSHIP ISD</v>
          </cell>
          <cell r="C333" t="str">
            <v>DR MICHELLE MCCORD</v>
          </cell>
          <cell r="D333" t="str">
            <v>SUPERINTENDENT</v>
          </cell>
          <cell r="E333" t="str">
            <v>district</v>
          </cell>
          <cell r="F333" t="str">
            <v>P O BOX 100</v>
          </cell>
          <cell r="G333" t="str">
            <v>WOLFFORTH</v>
          </cell>
          <cell r="H333" t="str">
            <v>TX</v>
          </cell>
          <cell r="I333" t="str">
            <v>79382-0100</v>
          </cell>
          <cell r="J333" t="str">
            <v>(806) 866-2442</v>
          </cell>
          <cell r="K333" t="str">
            <v>(806) 866-0343</v>
          </cell>
          <cell r="L333" t="str">
            <v>apenney@frenship.us</v>
          </cell>
          <cell r="M333" t="str">
            <v>DR</v>
          </cell>
          <cell r="N333" t="str">
            <v xml:space="preserve">MICHELLE         </v>
          </cell>
          <cell r="O333" t="str">
            <v xml:space="preserve">MCCORD                   </v>
          </cell>
          <cell r="P333" t="str">
            <v>FRENSHIP ISD</v>
          </cell>
          <cell r="Q333" t="str">
            <v>'152907</v>
          </cell>
          <cell r="R333" t="str">
            <v>LUBBOCK COUNTY</v>
          </cell>
          <cell r="S333" t="str">
            <v>'152</v>
          </cell>
          <cell r="T333" t="str">
            <v>'17</v>
          </cell>
          <cell r="U333" t="str">
            <v>INDEPENDENT</v>
          </cell>
        </row>
        <row r="334">
          <cell r="A334">
            <v>84911</v>
          </cell>
          <cell r="B334" t="str">
            <v>FRIENDSWOOD ISD</v>
          </cell>
          <cell r="C334" t="str">
            <v>PATRICIA HANKS</v>
          </cell>
          <cell r="D334" t="str">
            <v>SUPERINTENDENT</v>
          </cell>
          <cell r="E334" t="str">
            <v>district</v>
          </cell>
          <cell r="F334" t="str">
            <v>302 LAUREL DR</v>
          </cell>
          <cell r="G334" t="str">
            <v>FRIENDSWOOD</v>
          </cell>
          <cell r="H334" t="str">
            <v>TX</v>
          </cell>
          <cell r="I334" t="str">
            <v>77546-3923</v>
          </cell>
          <cell r="J334" t="str">
            <v>(281) 482-1267</v>
          </cell>
          <cell r="K334" t="str">
            <v>(281) 996-2513</v>
          </cell>
          <cell r="L334" t="str">
            <v>thanks@fisdk12.net</v>
          </cell>
          <cell r="N334" t="str">
            <v xml:space="preserve">PATRICIA         </v>
          </cell>
          <cell r="O334" t="str">
            <v xml:space="preserve">HANKS                    </v>
          </cell>
          <cell r="P334" t="str">
            <v>FRIENDSWOOD ISD</v>
          </cell>
          <cell r="Q334" t="str">
            <v>'084911</v>
          </cell>
          <cell r="R334" t="str">
            <v>GALVESTON COUNTY</v>
          </cell>
          <cell r="S334" t="str">
            <v>'084</v>
          </cell>
          <cell r="T334" t="str">
            <v>'04</v>
          </cell>
          <cell r="U334" t="str">
            <v>INDEPENDENT</v>
          </cell>
        </row>
        <row r="335">
          <cell r="A335">
            <v>185903</v>
          </cell>
          <cell r="B335" t="str">
            <v>FRIONA ISD</v>
          </cell>
          <cell r="C335" t="str">
            <v>DR PAMELA NELSON-RAY</v>
          </cell>
          <cell r="D335" t="str">
            <v>SUPERINTENDENT</v>
          </cell>
          <cell r="E335" t="str">
            <v>district</v>
          </cell>
          <cell r="F335" t="str">
            <v>909 E 11TH ST</v>
          </cell>
          <cell r="G335" t="str">
            <v>FRIONA</v>
          </cell>
          <cell r="H335" t="str">
            <v>TX</v>
          </cell>
          <cell r="I335" t="str">
            <v>79035-1416</v>
          </cell>
          <cell r="J335" t="str">
            <v>(806) 250-2747</v>
          </cell>
          <cell r="K335" t="str">
            <v>(806) 250-3805</v>
          </cell>
          <cell r="L335" t="str">
            <v>pray@frionaisd.com</v>
          </cell>
          <cell r="M335" t="str">
            <v>DR</v>
          </cell>
          <cell r="N335" t="str">
            <v xml:space="preserve">PAMELA           </v>
          </cell>
          <cell r="O335" t="str">
            <v xml:space="preserve">NELSON-RAY               </v>
          </cell>
          <cell r="P335" t="str">
            <v>FRIONA ISD</v>
          </cell>
          <cell r="Q335" t="str">
            <v>'185903</v>
          </cell>
          <cell r="R335" t="str">
            <v>PARMER COUNTY</v>
          </cell>
          <cell r="S335" t="str">
            <v>'185</v>
          </cell>
          <cell r="T335" t="str">
            <v>'16</v>
          </cell>
          <cell r="U335" t="str">
            <v>INDEPENDENT</v>
          </cell>
        </row>
        <row r="336">
          <cell r="A336">
            <v>43905</v>
          </cell>
          <cell r="B336" t="str">
            <v>FRISCO ISD</v>
          </cell>
          <cell r="C336" t="str">
            <v>DR JEREMY LYON</v>
          </cell>
          <cell r="D336" t="str">
            <v>SUPERINTENDENT</v>
          </cell>
          <cell r="E336" t="str">
            <v>district</v>
          </cell>
          <cell r="F336" t="str">
            <v>5515 OHIO DR</v>
          </cell>
          <cell r="G336" t="str">
            <v>FRISCO</v>
          </cell>
          <cell r="H336" t="str">
            <v>TX</v>
          </cell>
          <cell r="I336">
            <v>75035</v>
          </cell>
          <cell r="J336" t="str">
            <v>(469) 633-6012</v>
          </cell>
          <cell r="K336" t="str">
            <v>(469) 633-6017</v>
          </cell>
          <cell r="L336" t="str">
            <v>CrutcheM@friscoisd.org</v>
          </cell>
          <cell r="M336" t="str">
            <v>DR</v>
          </cell>
          <cell r="N336" t="str">
            <v xml:space="preserve">JEREMY           </v>
          </cell>
          <cell r="O336" t="str">
            <v xml:space="preserve">LYON                     </v>
          </cell>
          <cell r="P336" t="str">
            <v>FRISCO ISD</v>
          </cell>
          <cell r="Q336" t="str">
            <v>'043905</v>
          </cell>
          <cell r="R336" t="str">
            <v>COLLIN COUNTY</v>
          </cell>
          <cell r="S336" t="str">
            <v>'043</v>
          </cell>
          <cell r="T336" t="str">
            <v>'10</v>
          </cell>
          <cell r="U336" t="str">
            <v>INDEPENDENT</v>
          </cell>
        </row>
        <row r="337">
          <cell r="A337">
            <v>175905</v>
          </cell>
          <cell r="B337" t="str">
            <v>FROST ISD</v>
          </cell>
          <cell r="C337" t="str">
            <v>MRS MICKIE JACKSON</v>
          </cell>
          <cell r="D337" t="str">
            <v>SUPERINTENDENT</v>
          </cell>
          <cell r="E337" t="str">
            <v>district</v>
          </cell>
          <cell r="F337" t="str">
            <v>P O BOX K</v>
          </cell>
          <cell r="G337" t="str">
            <v>FROST</v>
          </cell>
          <cell r="H337" t="str">
            <v>TX</v>
          </cell>
          <cell r="I337" t="str">
            <v>76641-0910</v>
          </cell>
          <cell r="J337" t="str">
            <v xml:space="preserve">(903) 682-2711 ext:230 </v>
          </cell>
          <cell r="K337" t="str">
            <v>(903) 682-2107</v>
          </cell>
          <cell r="L337" t="str">
            <v>mickie.jackson@frostisd.org</v>
          </cell>
          <cell r="M337" t="str">
            <v>MRS</v>
          </cell>
          <cell r="N337" t="str">
            <v xml:space="preserve">MICKIE           </v>
          </cell>
          <cell r="O337" t="str">
            <v xml:space="preserve">JACKSON                  </v>
          </cell>
          <cell r="P337" t="str">
            <v>FROST ISD</v>
          </cell>
          <cell r="Q337" t="str">
            <v>'175905</v>
          </cell>
          <cell r="R337" t="str">
            <v>NAVARRO COUNTY</v>
          </cell>
          <cell r="S337" t="str">
            <v>'175</v>
          </cell>
          <cell r="T337" t="str">
            <v>'12</v>
          </cell>
          <cell r="U337" t="str">
            <v>INDEPENDENT</v>
          </cell>
        </row>
        <row r="338">
          <cell r="A338">
            <v>234909</v>
          </cell>
          <cell r="B338" t="str">
            <v>FRUITVALE ISD</v>
          </cell>
          <cell r="C338" t="str">
            <v>MRS REBECCA BAIN</v>
          </cell>
          <cell r="D338" t="str">
            <v>SUPERINTENDENT</v>
          </cell>
          <cell r="E338" t="str">
            <v>district</v>
          </cell>
          <cell r="F338" t="str">
            <v>P O BOX 77</v>
          </cell>
          <cell r="G338" t="str">
            <v>FRUITVALE</v>
          </cell>
          <cell r="H338" t="str">
            <v>TX</v>
          </cell>
          <cell r="I338" t="str">
            <v>75127-0077</v>
          </cell>
          <cell r="J338" t="str">
            <v xml:space="preserve">(903) 896-1191 ext:102 </v>
          </cell>
          <cell r="K338" t="str">
            <v>(903) 896-1011</v>
          </cell>
          <cell r="L338" t="str">
            <v>bainr@fruitvaleisd.com</v>
          </cell>
          <cell r="M338" t="str">
            <v>MRS</v>
          </cell>
          <cell r="N338" t="str">
            <v xml:space="preserve">REBECCA          </v>
          </cell>
          <cell r="O338" t="str">
            <v xml:space="preserve">BAIN                     </v>
          </cell>
          <cell r="P338" t="str">
            <v>FRUITVALE ISD</v>
          </cell>
          <cell r="Q338" t="str">
            <v>'234909</v>
          </cell>
          <cell r="R338" t="str">
            <v>VAN ZANDT COUNTY</v>
          </cell>
          <cell r="S338" t="str">
            <v>'234</v>
          </cell>
          <cell r="T338" t="str">
            <v>'07</v>
          </cell>
          <cell r="U338" t="str">
            <v>INDEPENDENT</v>
          </cell>
        </row>
        <row r="339">
          <cell r="A339">
            <v>122901</v>
          </cell>
          <cell r="B339" t="str">
            <v>FT DAVIS ISD</v>
          </cell>
          <cell r="C339" t="str">
            <v>MR GRAYDON HICKS III</v>
          </cell>
          <cell r="D339" t="str">
            <v>SUPERINTENDENT</v>
          </cell>
          <cell r="E339" t="str">
            <v>district</v>
          </cell>
          <cell r="F339" t="str">
            <v>P O BOX 1339</v>
          </cell>
          <cell r="G339" t="str">
            <v>FT DAVIS</v>
          </cell>
          <cell r="H339" t="str">
            <v>TX</v>
          </cell>
          <cell r="I339" t="str">
            <v>79734-1339</v>
          </cell>
          <cell r="J339" t="str">
            <v xml:space="preserve">(432) 426-4440 ext:200 </v>
          </cell>
          <cell r="K339" t="str">
            <v>(432) 426-3841</v>
          </cell>
          <cell r="L339" t="str">
            <v>knolan@fdisd.com</v>
          </cell>
          <cell r="M339" t="str">
            <v>MR</v>
          </cell>
          <cell r="N339" t="str">
            <v xml:space="preserve">GRAYDON          </v>
          </cell>
          <cell r="O339" t="str">
            <v xml:space="preserve">HICKS                    </v>
          </cell>
          <cell r="P339" t="str">
            <v>FT DAVIS ISD</v>
          </cell>
          <cell r="Q339" t="str">
            <v>'122901</v>
          </cell>
          <cell r="R339" t="str">
            <v>JEFF DAVIS COUNTY</v>
          </cell>
          <cell r="S339" t="str">
            <v>'122</v>
          </cell>
          <cell r="T339" t="str">
            <v>'18</v>
          </cell>
          <cell r="U339" t="str">
            <v>INDEPENDENT</v>
          </cell>
        </row>
        <row r="340">
          <cell r="A340">
            <v>115901</v>
          </cell>
          <cell r="B340" t="str">
            <v>FT HANCOCK ISD</v>
          </cell>
          <cell r="C340" t="str">
            <v>MR JOSE G FRANCO</v>
          </cell>
          <cell r="D340" t="str">
            <v>SUPERINTENDENT</v>
          </cell>
          <cell r="E340" t="str">
            <v>district</v>
          </cell>
          <cell r="F340" t="str">
            <v>P O BOX 98</v>
          </cell>
          <cell r="G340" t="str">
            <v>FT HANCOCK</v>
          </cell>
          <cell r="H340" t="str">
            <v>TX</v>
          </cell>
          <cell r="I340" t="str">
            <v>79839-0098</v>
          </cell>
          <cell r="J340" t="str">
            <v>(915) 769-3811 ext:1400</v>
          </cell>
          <cell r="K340" t="str">
            <v>(915) 769-3940</v>
          </cell>
          <cell r="L340" t="str">
            <v>jgfranco@fhisd.net</v>
          </cell>
          <cell r="M340" t="str">
            <v>MR</v>
          </cell>
          <cell r="N340" t="str">
            <v xml:space="preserve">JOSE             </v>
          </cell>
          <cell r="O340" t="str">
            <v xml:space="preserve">FRANCO                   </v>
          </cell>
          <cell r="P340" t="str">
            <v>FT HANCOCK ISD</v>
          </cell>
          <cell r="Q340" t="str">
            <v>'115901</v>
          </cell>
          <cell r="R340" t="str">
            <v>HUDSPETH COUNTY</v>
          </cell>
          <cell r="S340" t="str">
            <v>'115</v>
          </cell>
          <cell r="T340" t="str">
            <v>'19</v>
          </cell>
          <cell r="U340" t="str">
            <v>INDEPENDENT</v>
          </cell>
        </row>
        <row r="341">
          <cell r="A341">
            <v>15914</v>
          </cell>
          <cell r="B341" t="str">
            <v>FT SAM HOUSTON ISD</v>
          </cell>
          <cell r="C341" t="str">
            <v>DR GAIL SILLER</v>
          </cell>
          <cell r="D341" t="str">
            <v>SUPERINTENDENT</v>
          </cell>
          <cell r="E341" t="str">
            <v>district</v>
          </cell>
          <cell r="F341" t="str">
            <v>4005 WINANS RD</v>
          </cell>
          <cell r="G341" t="str">
            <v>SAN ANTONIO</v>
          </cell>
          <cell r="H341" t="str">
            <v>TX</v>
          </cell>
          <cell r="I341" t="str">
            <v>78234-1497</v>
          </cell>
          <cell r="J341" t="str">
            <v>(210) 368-8701</v>
          </cell>
          <cell r="K341" t="str">
            <v>(210) 368-8741</v>
          </cell>
          <cell r="L341" t="str">
            <v>gsiller@fshisd.net</v>
          </cell>
          <cell r="M341" t="str">
            <v>DR</v>
          </cell>
          <cell r="N341" t="str">
            <v xml:space="preserve">GAIL             </v>
          </cell>
          <cell r="O341" t="str">
            <v xml:space="preserve">SILLER                   </v>
          </cell>
          <cell r="P341" t="str">
            <v>FT SAM HOUSTON ISD</v>
          </cell>
          <cell r="Q341" t="str">
            <v>'015914</v>
          </cell>
          <cell r="R341" t="str">
            <v>BEXAR COUNTY</v>
          </cell>
          <cell r="S341" t="str">
            <v>'015</v>
          </cell>
          <cell r="T341" t="str">
            <v>'20</v>
          </cell>
          <cell r="U341" t="str">
            <v>INDEPENDENT</v>
          </cell>
        </row>
        <row r="342">
          <cell r="A342">
            <v>49901</v>
          </cell>
          <cell r="B342" t="str">
            <v>GAINESVILLE ISD</v>
          </cell>
          <cell r="C342" t="str">
            <v>DR JEFFREY BRASHER</v>
          </cell>
          <cell r="D342" t="str">
            <v>SUPERINTENDENT</v>
          </cell>
          <cell r="E342" t="str">
            <v>district</v>
          </cell>
          <cell r="F342" t="str">
            <v>800 S MORRIS ST</v>
          </cell>
          <cell r="G342" t="str">
            <v>GAINESVILLE</v>
          </cell>
          <cell r="H342" t="str">
            <v>TX</v>
          </cell>
          <cell r="I342">
            <v>76240</v>
          </cell>
          <cell r="J342" t="str">
            <v>(940) 665-4362</v>
          </cell>
          <cell r="K342" t="str">
            <v>(940) 665-4473</v>
          </cell>
          <cell r="L342" t="str">
            <v>jbrasher@gainesvilleisd.org</v>
          </cell>
          <cell r="M342" t="str">
            <v>DR</v>
          </cell>
          <cell r="N342" t="str">
            <v xml:space="preserve">JEFFREY          </v>
          </cell>
          <cell r="O342" t="str">
            <v xml:space="preserve">BRASHER                  </v>
          </cell>
          <cell r="P342" t="str">
            <v>GAINESVILLE ISD</v>
          </cell>
          <cell r="Q342" t="str">
            <v>'049901</v>
          </cell>
          <cell r="R342" t="str">
            <v>COOKE COUNTY</v>
          </cell>
          <cell r="S342" t="str">
            <v>'049</v>
          </cell>
          <cell r="T342" t="str">
            <v>'11</v>
          </cell>
          <cell r="U342" t="str">
            <v>INDEPENDENT</v>
          </cell>
        </row>
        <row r="343">
          <cell r="A343">
            <v>101910</v>
          </cell>
          <cell r="B343" t="str">
            <v>GALENA PARK ISD</v>
          </cell>
          <cell r="C343" t="str">
            <v>DR ANGI WILLIAMS</v>
          </cell>
          <cell r="D343" t="str">
            <v>SUPERINTENDENT</v>
          </cell>
          <cell r="E343" t="str">
            <v>district</v>
          </cell>
          <cell r="F343" t="str">
            <v>P O BOX 565</v>
          </cell>
          <cell r="G343" t="str">
            <v>GALENA PARK</v>
          </cell>
          <cell r="H343" t="str">
            <v>TX</v>
          </cell>
          <cell r="I343">
            <v>77547</v>
          </cell>
          <cell r="J343" t="str">
            <v>(832) 386-1224</v>
          </cell>
          <cell r="K343" t="str">
            <v>(832) 386-1454</v>
          </cell>
          <cell r="L343" t="str">
            <v>lalor@galenaparkisd.com</v>
          </cell>
          <cell r="M343" t="str">
            <v>DR</v>
          </cell>
          <cell r="N343" t="str">
            <v xml:space="preserve">ANGI             </v>
          </cell>
          <cell r="O343" t="str">
            <v xml:space="preserve">WILLIAMS                 </v>
          </cell>
          <cell r="P343" t="str">
            <v>GALENA PARK ISD</v>
          </cell>
          <cell r="Q343" t="str">
            <v>'101910</v>
          </cell>
          <cell r="R343" t="str">
            <v>HARRIS COUNTY</v>
          </cell>
          <cell r="S343" t="str">
            <v>'101</v>
          </cell>
          <cell r="T343" t="str">
            <v>'04</v>
          </cell>
          <cell r="U343" t="str">
            <v>INDEPENDENT</v>
          </cell>
        </row>
        <row r="344">
          <cell r="A344">
            <v>84902</v>
          </cell>
          <cell r="B344" t="str">
            <v>GALVESTON ISD</v>
          </cell>
          <cell r="C344" t="str">
            <v>DR KELLI MOULTON</v>
          </cell>
          <cell r="D344" t="str">
            <v>SUPERINTENDENT</v>
          </cell>
          <cell r="E344" t="str">
            <v>district</v>
          </cell>
          <cell r="F344" t="str">
            <v>P O BOX 660</v>
          </cell>
          <cell r="G344" t="str">
            <v>GALVESTON</v>
          </cell>
          <cell r="H344" t="str">
            <v>TX</v>
          </cell>
          <cell r="I344" t="str">
            <v>77553-0660</v>
          </cell>
          <cell r="J344" t="str">
            <v>(409) 766-5121</v>
          </cell>
          <cell r="K344" t="str">
            <v>(409) 762-8391</v>
          </cell>
          <cell r="L344" t="str">
            <v>kellimoulton@gisd.org</v>
          </cell>
          <cell r="M344" t="str">
            <v>DR</v>
          </cell>
          <cell r="N344" t="str">
            <v xml:space="preserve">KELLI            </v>
          </cell>
          <cell r="O344" t="str">
            <v xml:space="preserve">MOULTON                  </v>
          </cell>
          <cell r="P344" t="str">
            <v>GALVESTON ISD</v>
          </cell>
          <cell r="Q344" t="str">
            <v>'084902</v>
          </cell>
          <cell r="R344" t="str">
            <v>GALVESTON COUNTY</v>
          </cell>
          <cell r="S344" t="str">
            <v>'084</v>
          </cell>
          <cell r="T344" t="str">
            <v>'04</v>
          </cell>
          <cell r="U344" t="str">
            <v>INDEPENDENT</v>
          </cell>
        </row>
        <row r="345">
          <cell r="A345">
            <v>120902</v>
          </cell>
          <cell r="B345" t="str">
            <v>GANADO ISD</v>
          </cell>
          <cell r="C345" t="str">
            <v>DR JOHN HARDWICK JR</v>
          </cell>
          <cell r="D345" t="str">
            <v>SUPERINTENDENT</v>
          </cell>
          <cell r="E345" t="str">
            <v>district</v>
          </cell>
          <cell r="F345" t="str">
            <v>P O BOX 1200</v>
          </cell>
          <cell r="G345" t="str">
            <v>GANADO</v>
          </cell>
          <cell r="H345" t="str">
            <v>TX</v>
          </cell>
          <cell r="I345" t="str">
            <v>77962-1200</v>
          </cell>
          <cell r="J345" t="str">
            <v>(361) 771-4200 ext:4210</v>
          </cell>
          <cell r="K345" t="str">
            <v>(361) 771-2280</v>
          </cell>
          <cell r="L345" t="str">
            <v>jhardwick@ganadoisd.net</v>
          </cell>
          <cell r="M345" t="str">
            <v>DR</v>
          </cell>
          <cell r="N345" t="str">
            <v xml:space="preserve">JOHN             </v>
          </cell>
          <cell r="O345" t="str">
            <v xml:space="preserve">HARDWICK                 </v>
          </cell>
          <cell r="P345" t="str">
            <v>GANADO ISD</v>
          </cell>
          <cell r="Q345" t="str">
            <v>'120902</v>
          </cell>
          <cell r="R345" t="str">
            <v>JACKSON COUNTY</v>
          </cell>
          <cell r="S345" t="str">
            <v>'120</v>
          </cell>
          <cell r="T345" t="str">
            <v>'03</v>
          </cell>
          <cell r="U345" t="str">
            <v>INDEPENDENT</v>
          </cell>
        </row>
        <row r="346">
          <cell r="A346">
            <v>57909</v>
          </cell>
          <cell r="B346" t="str">
            <v>GARLAND ISD</v>
          </cell>
          <cell r="C346" t="str">
            <v>DR DEBORAH CRON</v>
          </cell>
          <cell r="D346" t="str">
            <v>INTERIM SUPERINTENDENT</v>
          </cell>
          <cell r="E346" t="str">
            <v>district</v>
          </cell>
          <cell r="F346" t="str">
            <v>501 S JUPITER</v>
          </cell>
          <cell r="G346" t="str">
            <v>GARLAND</v>
          </cell>
          <cell r="H346" t="str">
            <v>TX</v>
          </cell>
          <cell r="I346" t="str">
            <v>75042-7108</v>
          </cell>
          <cell r="J346" t="str">
            <v>(972) 487-3023</v>
          </cell>
          <cell r="K346" t="str">
            <v>(972) 485-4936</v>
          </cell>
          <cell r="L346" t="str">
            <v>A878@garlandisd.net</v>
          </cell>
          <cell r="M346" t="str">
            <v>DR</v>
          </cell>
          <cell r="N346" t="str">
            <v xml:space="preserve">DEBORAH          </v>
          </cell>
          <cell r="O346" t="str">
            <v xml:space="preserve">CRON                     </v>
          </cell>
          <cell r="P346" t="str">
            <v>GARLAND ISD</v>
          </cell>
          <cell r="Q346" t="str">
            <v>'057909</v>
          </cell>
          <cell r="R346" t="str">
            <v>DALLAS COUNTY</v>
          </cell>
          <cell r="S346" t="str">
            <v>'057</v>
          </cell>
          <cell r="T346" t="str">
            <v>'10</v>
          </cell>
          <cell r="U346" t="str">
            <v>INDEPENDENT</v>
          </cell>
        </row>
        <row r="347">
          <cell r="A347">
            <v>184911</v>
          </cell>
          <cell r="B347" t="str">
            <v>GARNER ISD</v>
          </cell>
          <cell r="C347" t="str">
            <v>REBECCA HALLMARK</v>
          </cell>
          <cell r="D347" t="str">
            <v>SUPERINTENDENT</v>
          </cell>
          <cell r="E347" t="str">
            <v>district</v>
          </cell>
          <cell r="F347" t="str">
            <v>2222 GARNER SCHOOL RD</v>
          </cell>
          <cell r="G347" t="str">
            <v>WEATHERFORD</v>
          </cell>
          <cell r="H347" t="str">
            <v>TX</v>
          </cell>
          <cell r="I347" t="str">
            <v>76088-7044</v>
          </cell>
          <cell r="J347" t="str">
            <v xml:space="preserve">(940) 682-4251 ext:108 </v>
          </cell>
          <cell r="K347" t="str">
            <v>(940) 682-4141</v>
          </cell>
          <cell r="L347" t="str">
            <v>rhallmark@garnerisd.net</v>
          </cell>
          <cell r="N347" t="str">
            <v xml:space="preserve">REBECCA          </v>
          </cell>
          <cell r="O347" t="str">
            <v xml:space="preserve">HALLMARK                 </v>
          </cell>
          <cell r="P347" t="str">
            <v>GARNER ISD</v>
          </cell>
          <cell r="Q347" t="str">
            <v>'184911</v>
          </cell>
          <cell r="R347" t="str">
            <v>PARKER COUNTY</v>
          </cell>
          <cell r="S347" t="str">
            <v>'184</v>
          </cell>
          <cell r="T347" t="str">
            <v>'11</v>
          </cell>
          <cell r="U347" t="str">
            <v>INDEPENDENT</v>
          </cell>
        </row>
        <row r="348">
          <cell r="A348">
            <v>174903</v>
          </cell>
          <cell r="B348" t="str">
            <v>GARRISON ISD</v>
          </cell>
          <cell r="C348" t="str">
            <v>MR RICHARD COOPER</v>
          </cell>
          <cell r="D348" t="str">
            <v>SUPERINTENDENT</v>
          </cell>
          <cell r="E348" t="str">
            <v>district</v>
          </cell>
          <cell r="F348" t="str">
            <v>459 N US HWY 59</v>
          </cell>
          <cell r="G348" t="str">
            <v>GARRISON</v>
          </cell>
          <cell r="H348" t="str">
            <v>TX</v>
          </cell>
          <cell r="I348" t="str">
            <v>75946-2117</v>
          </cell>
          <cell r="J348" t="str">
            <v>(936) 347-7000</v>
          </cell>
          <cell r="K348" t="str">
            <v>(936) 347-2529</v>
          </cell>
          <cell r="L348" t="str">
            <v>garrison@garrisonisd.com</v>
          </cell>
          <cell r="M348" t="str">
            <v>MR</v>
          </cell>
          <cell r="N348" t="str">
            <v xml:space="preserve">RICHARD          </v>
          </cell>
          <cell r="O348" t="str">
            <v xml:space="preserve">COOPER                   </v>
          </cell>
          <cell r="P348" t="str">
            <v>GARRISON ISD</v>
          </cell>
          <cell r="Q348" t="str">
            <v>'174903</v>
          </cell>
          <cell r="R348" t="str">
            <v>NACOGDOCHES COUNTY</v>
          </cell>
          <cell r="S348" t="str">
            <v>'174</v>
          </cell>
          <cell r="T348" t="str">
            <v>'07</v>
          </cell>
          <cell r="U348" t="str">
            <v>INDEPENDENT</v>
          </cell>
        </row>
        <row r="349">
          <cell r="A349">
            <v>183904</v>
          </cell>
          <cell r="B349" t="str">
            <v>GARY ISD</v>
          </cell>
          <cell r="C349" t="str">
            <v>MR TODD GREER</v>
          </cell>
          <cell r="D349" t="str">
            <v>SUPERINTENDENT</v>
          </cell>
          <cell r="E349" t="str">
            <v>district</v>
          </cell>
          <cell r="F349" t="str">
            <v>132 BOBCAT TRAIL</v>
          </cell>
          <cell r="G349" t="str">
            <v>GARY</v>
          </cell>
          <cell r="H349" t="str">
            <v>TX</v>
          </cell>
          <cell r="I349" t="str">
            <v>75643-0189</v>
          </cell>
          <cell r="J349" t="str">
            <v>(903) 685-2291</v>
          </cell>
          <cell r="K349" t="str">
            <v>(903) 685-2639</v>
          </cell>
          <cell r="L349" t="str">
            <v>tgreer@garyisd.org</v>
          </cell>
          <cell r="M349" t="str">
            <v>MR</v>
          </cell>
          <cell r="N349" t="str">
            <v xml:space="preserve">TODD             </v>
          </cell>
          <cell r="O349" t="str">
            <v xml:space="preserve">GREER                    </v>
          </cell>
          <cell r="P349" t="str">
            <v>GARY ISD</v>
          </cell>
          <cell r="Q349" t="str">
            <v>'183904</v>
          </cell>
          <cell r="R349" t="str">
            <v>PANOLA COUNTY</v>
          </cell>
          <cell r="S349" t="str">
            <v>'183</v>
          </cell>
          <cell r="T349" t="str">
            <v>'07</v>
          </cell>
          <cell r="U349" t="str">
            <v>INDEPENDENT</v>
          </cell>
        </row>
        <row r="350">
          <cell r="A350">
            <v>50902</v>
          </cell>
          <cell r="B350" t="str">
            <v>GATESVILLE ISD</v>
          </cell>
          <cell r="C350" t="str">
            <v>ERIC PENROD</v>
          </cell>
          <cell r="D350" t="str">
            <v>SUPERINTENDENT</v>
          </cell>
          <cell r="E350" t="str">
            <v>district</v>
          </cell>
          <cell r="F350" t="str">
            <v>311 S LOVERS LN</v>
          </cell>
          <cell r="G350" t="str">
            <v>GATESVILLE</v>
          </cell>
          <cell r="H350" t="str">
            <v>TX</v>
          </cell>
          <cell r="I350" t="str">
            <v>76528-0759</v>
          </cell>
          <cell r="J350" t="str">
            <v>(254) 865-7251</v>
          </cell>
          <cell r="K350" t="str">
            <v>(254) 865-2279</v>
          </cell>
          <cell r="L350" t="str">
            <v>mlatham@gatesvilleisd.org</v>
          </cell>
          <cell r="N350" t="str">
            <v xml:space="preserve">ERIC             </v>
          </cell>
          <cell r="O350" t="str">
            <v xml:space="preserve">PENROD                   </v>
          </cell>
          <cell r="P350" t="str">
            <v>GATESVILLE ISD</v>
          </cell>
          <cell r="Q350" t="str">
            <v>'050902</v>
          </cell>
          <cell r="R350" t="str">
            <v>CORYELL COUNTY</v>
          </cell>
          <cell r="S350" t="str">
            <v>'050</v>
          </cell>
          <cell r="T350" t="str">
            <v>'12</v>
          </cell>
          <cell r="U350" t="str">
            <v>INDEPENDENT</v>
          </cell>
        </row>
        <row r="351">
          <cell r="A351">
            <v>166902</v>
          </cell>
          <cell r="B351" t="str">
            <v>GAUSE ISD</v>
          </cell>
          <cell r="C351" t="str">
            <v>MR BRADLEY S JONES</v>
          </cell>
          <cell r="D351" t="str">
            <v>SUPERINTENDENT</v>
          </cell>
          <cell r="E351" t="str">
            <v>district</v>
          </cell>
          <cell r="F351" t="str">
            <v>P O BOX 38</v>
          </cell>
          <cell r="G351" t="str">
            <v>GAUSE</v>
          </cell>
          <cell r="H351" t="str">
            <v>TX</v>
          </cell>
          <cell r="I351" t="str">
            <v>77857-0038</v>
          </cell>
          <cell r="J351" t="str">
            <v>(979) 279-5891</v>
          </cell>
          <cell r="K351" t="str">
            <v>(979) 279-5142</v>
          </cell>
          <cell r="L351" t="str">
            <v>brad.jones@gauseisd.net</v>
          </cell>
          <cell r="M351" t="str">
            <v>MR</v>
          </cell>
          <cell r="N351" t="str">
            <v xml:space="preserve">BRADLEY          </v>
          </cell>
          <cell r="O351" t="str">
            <v xml:space="preserve">JONES                    </v>
          </cell>
          <cell r="P351" t="str">
            <v>GAUSE ISD</v>
          </cell>
          <cell r="Q351" t="str">
            <v>'166902</v>
          </cell>
          <cell r="R351" t="str">
            <v>MILAM COUNTY</v>
          </cell>
          <cell r="S351" t="str">
            <v>'166</v>
          </cell>
          <cell r="T351" t="str">
            <v>'06</v>
          </cell>
          <cell r="U351" t="str">
            <v>INDEPENDENT</v>
          </cell>
        </row>
        <row r="352">
          <cell r="A352">
            <v>149901</v>
          </cell>
          <cell r="B352" t="str">
            <v>GEORGE WEST ISD</v>
          </cell>
          <cell r="C352" t="str">
            <v>MR TY SPARKS</v>
          </cell>
          <cell r="D352" t="str">
            <v>SUPERINTENDENT</v>
          </cell>
          <cell r="E352" t="str">
            <v>district</v>
          </cell>
          <cell r="F352" t="str">
            <v>913 HOUSTON ST</v>
          </cell>
          <cell r="G352" t="str">
            <v>GEORGE WEST</v>
          </cell>
          <cell r="H352" t="str">
            <v>TX</v>
          </cell>
          <cell r="I352" t="str">
            <v>78022-3416</v>
          </cell>
          <cell r="J352" t="str">
            <v>(361) 449-1914 ext:1000</v>
          </cell>
          <cell r="K352" t="str">
            <v>(361) 449-1426</v>
          </cell>
          <cell r="L352" t="str">
            <v>centraloffice@gwisd.esc2.net</v>
          </cell>
          <cell r="M352" t="str">
            <v>MR</v>
          </cell>
          <cell r="N352" t="str">
            <v xml:space="preserve">TY               </v>
          </cell>
          <cell r="O352" t="str">
            <v xml:space="preserve">SPARKS                   </v>
          </cell>
          <cell r="P352" t="str">
            <v>GEORGE WEST ISD</v>
          </cell>
          <cell r="Q352" t="str">
            <v>'149901</v>
          </cell>
          <cell r="R352" t="str">
            <v>LIVE OAK COUNTY</v>
          </cell>
          <cell r="S352" t="str">
            <v>'149</v>
          </cell>
          <cell r="T352" t="str">
            <v>'02</v>
          </cell>
          <cell r="U352" t="str">
            <v>INDEPENDENT</v>
          </cell>
        </row>
        <row r="353">
          <cell r="A353">
            <v>246904</v>
          </cell>
          <cell r="B353" t="str">
            <v>GEORGETOWN ISD</v>
          </cell>
          <cell r="C353" t="str">
            <v>DR FRED BRENT</v>
          </cell>
          <cell r="D353" t="str">
            <v>SUPERINTENDENT</v>
          </cell>
          <cell r="E353" t="str">
            <v>district</v>
          </cell>
          <cell r="F353" t="str">
            <v>603 LAKEWAY DR</v>
          </cell>
          <cell r="G353" t="str">
            <v>GEORGETOWN</v>
          </cell>
          <cell r="H353" t="str">
            <v>TX</v>
          </cell>
          <cell r="I353" t="str">
            <v>78628-2843</v>
          </cell>
          <cell r="J353" t="str">
            <v>(512) 943-5015</v>
          </cell>
          <cell r="K353" t="str">
            <v>(512) 943-5004</v>
          </cell>
          <cell r="L353" t="str">
            <v>CommunityRelations@georgetownisd.org</v>
          </cell>
          <cell r="M353" t="str">
            <v>DR</v>
          </cell>
          <cell r="N353" t="str">
            <v xml:space="preserve">FRED             </v>
          </cell>
          <cell r="O353" t="str">
            <v xml:space="preserve">BRENT                    </v>
          </cell>
          <cell r="P353" t="str">
            <v>GEORGETOWN ISD</v>
          </cell>
          <cell r="Q353" t="str">
            <v>'246904</v>
          </cell>
          <cell r="R353" t="str">
            <v>WILLIAMSON COUNTY</v>
          </cell>
          <cell r="S353" t="str">
            <v>'246</v>
          </cell>
          <cell r="T353" t="str">
            <v>'13</v>
          </cell>
          <cell r="U353" t="str">
            <v>INDEPENDENT</v>
          </cell>
        </row>
        <row r="354">
          <cell r="A354">
            <v>161925</v>
          </cell>
          <cell r="B354" t="str">
            <v>GHOLSON ISD</v>
          </cell>
          <cell r="C354" t="str">
            <v>PAMELA BROWN</v>
          </cell>
          <cell r="D354" t="str">
            <v>SUPERINTENDENT</v>
          </cell>
          <cell r="E354" t="str">
            <v>district</v>
          </cell>
          <cell r="F354" t="str">
            <v>137 HAMILTON DR</v>
          </cell>
          <cell r="G354" t="str">
            <v>WACO</v>
          </cell>
          <cell r="H354" t="str">
            <v>TX</v>
          </cell>
          <cell r="I354" t="str">
            <v>76705-5914</v>
          </cell>
          <cell r="J354" t="str">
            <v>(254) 829-1528</v>
          </cell>
          <cell r="K354" t="str">
            <v>(254) 829-0054</v>
          </cell>
          <cell r="L354" t="str">
            <v>pam.brown@gholsonisd.net</v>
          </cell>
          <cell r="N354" t="str">
            <v xml:space="preserve">PAMELA           </v>
          </cell>
          <cell r="O354" t="str">
            <v xml:space="preserve">BROWN                    </v>
          </cell>
          <cell r="P354" t="str">
            <v>GHOLSON ISD</v>
          </cell>
          <cell r="Q354" t="str">
            <v>'161925</v>
          </cell>
          <cell r="R354" t="str">
            <v>MCLENNAN COUNTY</v>
          </cell>
          <cell r="S354" t="str">
            <v>'161</v>
          </cell>
          <cell r="T354" t="str">
            <v>'12</v>
          </cell>
          <cell r="U354" t="str">
            <v>INDEPENDENT</v>
          </cell>
        </row>
        <row r="355">
          <cell r="A355">
            <v>144901</v>
          </cell>
          <cell r="B355" t="str">
            <v>GIDDINGS ISD</v>
          </cell>
          <cell r="C355" t="str">
            <v>MR ROGER DEES</v>
          </cell>
          <cell r="D355" t="str">
            <v>SUPERINTENDENT</v>
          </cell>
          <cell r="E355" t="str">
            <v>district</v>
          </cell>
          <cell r="F355" t="str">
            <v>P O BOX 389</v>
          </cell>
          <cell r="G355" t="str">
            <v>GIDDINGS</v>
          </cell>
          <cell r="H355" t="str">
            <v>TX</v>
          </cell>
          <cell r="I355" t="str">
            <v>78942-0389</v>
          </cell>
          <cell r="J355" t="str">
            <v>(979) 542-2854</v>
          </cell>
          <cell r="K355" t="str">
            <v>(979) 542-9264</v>
          </cell>
          <cell r="L355" t="str">
            <v>roger.dees@giddings.txed.net</v>
          </cell>
          <cell r="M355" t="str">
            <v>MR</v>
          </cell>
          <cell r="N355" t="str">
            <v xml:space="preserve">ROGER            </v>
          </cell>
          <cell r="O355" t="str">
            <v xml:space="preserve">DEES                     </v>
          </cell>
          <cell r="P355" t="str">
            <v>GIDDINGS ISD</v>
          </cell>
          <cell r="Q355" t="str">
            <v>'144901</v>
          </cell>
          <cell r="R355" t="str">
            <v>LEE COUNTY</v>
          </cell>
          <cell r="S355" t="str">
            <v>'144</v>
          </cell>
          <cell r="T355" t="str">
            <v>'13</v>
          </cell>
          <cell r="U355" t="str">
            <v>INDEPENDENT</v>
          </cell>
        </row>
        <row r="356">
          <cell r="A356">
            <v>230902</v>
          </cell>
          <cell r="B356" t="str">
            <v>GILMER ISD</v>
          </cell>
          <cell r="C356" t="str">
            <v>MR RICKEY D ALBRITTON</v>
          </cell>
          <cell r="D356" t="str">
            <v>SUPERINTENDENT</v>
          </cell>
          <cell r="E356" t="str">
            <v>district</v>
          </cell>
          <cell r="F356" t="str">
            <v>500 SO TRINITY</v>
          </cell>
          <cell r="G356" t="str">
            <v>GILMER</v>
          </cell>
          <cell r="H356" t="str">
            <v>TX</v>
          </cell>
          <cell r="I356" t="str">
            <v>75644-0040</v>
          </cell>
          <cell r="J356" t="str">
            <v>(903) 841-7400 ext:1424</v>
          </cell>
          <cell r="K356" t="str">
            <v>(903) 843-5279</v>
          </cell>
          <cell r="L356" t="str">
            <v>albrittonr@gilmerisd.org</v>
          </cell>
          <cell r="M356" t="str">
            <v>MR</v>
          </cell>
          <cell r="N356" t="str">
            <v xml:space="preserve">RICKEY           </v>
          </cell>
          <cell r="O356" t="str">
            <v xml:space="preserve">ALBRITTON                </v>
          </cell>
          <cell r="P356" t="str">
            <v>GILMER ISD</v>
          </cell>
          <cell r="Q356" t="str">
            <v>'230902</v>
          </cell>
          <cell r="R356" t="str">
            <v>UPSHUR COUNTY</v>
          </cell>
          <cell r="S356" t="str">
            <v>'230</v>
          </cell>
          <cell r="T356" t="str">
            <v>'07</v>
          </cell>
          <cell r="U356" t="str">
            <v>INDEPENDENT</v>
          </cell>
        </row>
        <row r="357">
          <cell r="A357">
            <v>92901</v>
          </cell>
          <cell r="B357" t="str">
            <v>GLADEWATER ISD</v>
          </cell>
          <cell r="C357" t="str">
            <v>MR MIKE MORRISON</v>
          </cell>
          <cell r="D357" t="str">
            <v>INTERIM SUPERINTENDENT</v>
          </cell>
          <cell r="E357" t="str">
            <v>district</v>
          </cell>
          <cell r="F357" t="str">
            <v>500 W QUITMAN</v>
          </cell>
          <cell r="G357" t="str">
            <v>GLADEWATER</v>
          </cell>
          <cell r="H357" t="str">
            <v>TX</v>
          </cell>
          <cell r="I357" t="str">
            <v>75647-2011</v>
          </cell>
          <cell r="J357" t="str">
            <v xml:space="preserve">(903) 845-6991 ext:602 </v>
          </cell>
          <cell r="K357" t="str">
            <v>(903) 845-6994</v>
          </cell>
          <cell r="L357" t="str">
            <v>davisj@gladewaterisd.com</v>
          </cell>
          <cell r="M357" t="str">
            <v>MR</v>
          </cell>
          <cell r="N357" t="str">
            <v xml:space="preserve">MIKE             </v>
          </cell>
          <cell r="O357" t="str">
            <v xml:space="preserve">MORRISON                 </v>
          </cell>
          <cell r="P357" t="str">
            <v>GLADEWATER ISD</v>
          </cell>
          <cell r="Q357" t="str">
            <v>'092901</v>
          </cell>
          <cell r="R357" t="str">
            <v>GREGG COUNTY</v>
          </cell>
          <cell r="S357" t="str">
            <v>'092</v>
          </cell>
          <cell r="T357" t="str">
            <v>'07</v>
          </cell>
          <cell r="U357" t="str">
            <v>INDEPENDENT</v>
          </cell>
        </row>
        <row r="358">
          <cell r="A358">
            <v>87901</v>
          </cell>
          <cell r="B358" t="str">
            <v>GLASSCOCK COUNTY ISD</v>
          </cell>
          <cell r="C358" t="str">
            <v>THOMAS WEEAKS</v>
          </cell>
          <cell r="D358" t="str">
            <v>SUPERINTENDENT</v>
          </cell>
          <cell r="E358" t="str">
            <v>district</v>
          </cell>
          <cell r="F358" t="str">
            <v>P O BOX 9</v>
          </cell>
          <cell r="G358" t="str">
            <v>GARDEN CITY</v>
          </cell>
          <cell r="H358" t="str">
            <v>TX</v>
          </cell>
          <cell r="I358" t="str">
            <v>79739-0009</v>
          </cell>
          <cell r="J358" t="str">
            <v>(432) 354-2230 ext:1000</v>
          </cell>
          <cell r="K358" t="str">
            <v>(432) 354-2503</v>
          </cell>
          <cell r="L358" t="str">
            <v>kfuchs@gckats.net</v>
          </cell>
          <cell r="N358" t="str">
            <v xml:space="preserve">THOMAS           </v>
          </cell>
          <cell r="O358" t="str">
            <v xml:space="preserve">WEEAKS                   </v>
          </cell>
          <cell r="P358" t="str">
            <v>GLASSCOCK COUNTY ISD</v>
          </cell>
          <cell r="Q358" t="str">
            <v>'087901</v>
          </cell>
          <cell r="R358" t="str">
            <v>GLASSCOCK COUNTY</v>
          </cell>
          <cell r="S358" t="str">
            <v>'087</v>
          </cell>
          <cell r="T358" t="str">
            <v>'18</v>
          </cell>
          <cell r="U358" t="str">
            <v>INDEPENDENT</v>
          </cell>
        </row>
        <row r="359">
          <cell r="A359">
            <v>213901</v>
          </cell>
          <cell r="B359" t="str">
            <v>GLEN ROSE ISD</v>
          </cell>
          <cell r="C359" t="str">
            <v>WAYNE ROTAN</v>
          </cell>
          <cell r="D359" t="str">
            <v>SUPERINTENDENT</v>
          </cell>
          <cell r="E359" t="str">
            <v>district</v>
          </cell>
          <cell r="F359" t="str">
            <v>P O BOX 2129</v>
          </cell>
          <cell r="G359" t="str">
            <v>GLEN ROSE</v>
          </cell>
          <cell r="H359" t="str">
            <v>TX</v>
          </cell>
          <cell r="I359" t="str">
            <v>76043-2129</v>
          </cell>
          <cell r="J359" t="str">
            <v>(254) 898-3905</v>
          </cell>
          <cell r="K359" t="str">
            <v>(254) 897-3651</v>
          </cell>
          <cell r="L359" t="str">
            <v>wrotan@grisd.net</v>
          </cell>
          <cell r="N359" t="str">
            <v xml:space="preserve">WAYNE            </v>
          </cell>
          <cell r="O359" t="str">
            <v xml:space="preserve">ROTAN                    </v>
          </cell>
          <cell r="P359" t="str">
            <v>GLEN ROSE ISD</v>
          </cell>
          <cell r="Q359" t="str">
            <v>'213901</v>
          </cell>
          <cell r="R359" t="str">
            <v>SOMERVELL COUNTY</v>
          </cell>
          <cell r="S359" t="str">
            <v>'213</v>
          </cell>
          <cell r="T359" t="str">
            <v>'11</v>
          </cell>
          <cell r="U359" t="str">
            <v>INDEPENDENT</v>
          </cell>
        </row>
        <row r="360">
          <cell r="A360">
            <v>126911</v>
          </cell>
          <cell r="B360" t="str">
            <v>GODLEY ISD</v>
          </cell>
          <cell r="C360" t="str">
            <v>MR RICH DEAR</v>
          </cell>
          <cell r="D360" t="str">
            <v>SUPERINTENDENT</v>
          </cell>
          <cell r="E360" t="str">
            <v>district</v>
          </cell>
          <cell r="F360" t="str">
            <v>313 N PEARSON</v>
          </cell>
          <cell r="G360" t="str">
            <v>GODLEY</v>
          </cell>
          <cell r="H360" t="str">
            <v>TX</v>
          </cell>
          <cell r="I360">
            <v>76044</v>
          </cell>
          <cell r="J360" t="str">
            <v>(817) 389-2536</v>
          </cell>
          <cell r="K360" t="str">
            <v>(817) 389-2543</v>
          </cell>
          <cell r="L360" t="str">
            <v>cdear@godleyisd.net</v>
          </cell>
          <cell r="M360" t="str">
            <v>MR</v>
          </cell>
          <cell r="N360" t="str">
            <v xml:space="preserve">RICH             </v>
          </cell>
          <cell r="O360" t="str">
            <v xml:space="preserve">DEAR                     </v>
          </cell>
          <cell r="P360" t="str">
            <v>GODLEY ISD</v>
          </cell>
          <cell r="Q360" t="str">
            <v>'126911</v>
          </cell>
          <cell r="R360" t="str">
            <v>JOHNSON COUNTY</v>
          </cell>
          <cell r="S360" t="str">
            <v>'126</v>
          </cell>
          <cell r="T360" t="str">
            <v>'11</v>
          </cell>
          <cell r="U360" t="str">
            <v>INDEPENDENT</v>
          </cell>
        </row>
        <row r="361">
          <cell r="A361">
            <v>169906</v>
          </cell>
          <cell r="B361" t="str">
            <v>GOLD BURG ISD</v>
          </cell>
          <cell r="C361" t="str">
            <v>MR ROGER ELLIS</v>
          </cell>
          <cell r="D361" t="str">
            <v>SUPERINTENDENT</v>
          </cell>
          <cell r="E361" t="str">
            <v>district</v>
          </cell>
          <cell r="F361" t="str">
            <v>468 PRATER RD</v>
          </cell>
          <cell r="G361" t="str">
            <v>BOWIE</v>
          </cell>
          <cell r="H361" t="str">
            <v>TX</v>
          </cell>
          <cell r="I361" t="str">
            <v>76230-9801</v>
          </cell>
          <cell r="J361" t="str">
            <v>(940) 872-3562</v>
          </cell>
          <cell r="K361" t="str">
            <v>(940) 872-5933</v>
          </cell>
          <cell r="L361" t="str">
            <v>roger.ellis@esc9.net</v>
          </cell>
          <cell r="M361" t="str">
            <v>MR</v>
          </cell>
          <cell r="N361" t="str">
            <v xml:space="preserve">ROGER            </v>
          </cell>
          <cell r="O361" t="str">
            <v xml:space="preserve">ELLIS                    </v>
          </cell>
          <cell r="P361" t="str">
            <v>GOLD BURG ISD</v>
          </cell>
          <cell r="Q361" t="str">
            <v>'169906</v>
          </cell>
          <cell r="R361" t="str">
            <v>MONTAGUE COUNTY</v>
          </cell>
          <cell r="S361" t="str">
            <v>'169</v>
          </cell>
          <cell r="T361" t="str">
            <v>'09</v>
          </cell>
          <cell r="U361" t="str">
            <v>INDEPENDENT</v>
          </cell>
        </row>
        <row r="362">
          <cell r="A362">
            <v>167901</v>
          </cell>
          <cell r="B362" t="str">
            <v>GOLDTHWAITE ISD</v>
          </cell>
          <cell r="C362" t="str">
            <v>RONNY R WRIGHT</v>
          </cell>
          <cell r="D362" t="str">
            <v>SUPERINTENDENT</v>
          </cell>
          <cell r="E362" t="str">
            <v>district</v>
          </cell>
          <cell r="F362" t="str">
            <v>P O BOX 608</v>
          </cell>
          <cell r="G362" t="str">
            <v>GOLDTHWAITE</v>
          </cell>
          <cell r="H362" t="str">
            <v>TX</v>
          </cell>
          <cell r="I362" t="str">
            <v>76844-0608</v>
          </cell>
          <cell r="J362" t="str">
            <v>(325) 648-3531</v>
          </cell>
          <cell r="K362" t="str">
            <v>(325) 648-2456</v>
          </cell>
          <cell r="L362" t="str">
            <v>r.wright@goldisd.net</v>
          </cell>
          <cell r="N362" t="str">
            <v xml:space="preserve">RONNY            </v>
          </cell>
          <cell r="O362" t="str">
            <v xml:space="preserve">WRIGHT                   </v>
          </cell>
          <cell r="P362" t="str">
            <v>GOLDTHWAITE ISD</v>
          </cell>
          <cell r="Q362" t="str">
            <v>'167901</v>
          </cell>
          <cell r="R362" t="str">
            <v>MILLS COUNTY</v>
          </cell>
          <cell r="S362" t="str">
            <v>'167</v>
          </cell>
          <cell r="T362" t="str">
            <v>'12</v>
          </cell>
          <cell r="U362" t="str">
            <v>INDEPENDENT</v>
          </cell>
        </row>
        <row r="363">
          <cell r="A363">
            <v>88902</v>
          </cell>
          <cell r="B363" t="str">
            <v>GOLIAD ISD</v>
          </cell>
          <cell r="C363" t="str">
            <v>MR DAVE PLYMALE</v>
          </cell>
          <cell r="D363" t="str">
            <v>SUPERINTENDENT</v>
          </cell>
          <cell r="E363" t="str">
            <v>district</v>
          </cell>
          <cell r="F363" t="str">
            <v>P O BOX 830</v>
          </cell>
          <cell r="G363" t="str">
            <v>GOLIAD</v>
          </cell>
          <cell r="H363" t="str">
            <v>TX</v>
          </cell>
          <cell r="I363" t="str">
            <v>77963-0830</v>
          </cell>
          <cell r="J363" t="str">
            <v>(361) 645-3259 ext:5101</v>
          </cell>
          <cell r="K363" t="str">
            <v>(361) 645-3614</v>
          </cell>
          <cell r="L363" t="str">
            <v>gisd@goliadisd.org</v>
          </cell>
          <cell r="M363" t="str">
            <v>MR</v>
          </cell>
          <cell r="N363" t="str">
            <v xml:space="preserve">DAVE             </v>
          </cell>
          <cell r="O363" t="str">
            <v xml:space="preserve">PLYMALE                  </v>
          </cell>
          <cell r="P363" t="str">
            <v>GOLIAD ISD</v>
          </cell>
          <cell r="Q363" t="str">
            <v>'088902</v>
          </cell>
          <cell r="R363" t="str">
            <v>GOLIAD COUNTY</v>
          </cell>
          <cell r="S363" t="str">
            <v>'088</v>
          </cell>
          <cell r="T363" t="str">
            <v>'03</v>
          </cell>
          <cell r="U363" t="str">
            <v>INDEPENDENT</v>
          </cell>
        </row>
        <row r="364">
          <cell r="A364">
            <v>89901</v>
          </cell>
          <cell r="B364" t="str">
            <v>GONZALES ISD</v>
          </cell>
          <cell r="C364" t="str">
            <v>DR KIMBERLY STROZIER</v>
          </cell>
          <cell r="D364" t="str">
            <v>SUPERINTENDENT</v>
          </cell>
          <cell r="E364" t="str">
            <v>district</v>
          </cell>
          <cell r="F364" t="str">
            <v>P O BOX 157</v>
          </cell>
          <cell r="G364" t="str">
            <v>GONZALES</v>
          </cell>
          <cell r="H364" t="str">
            <v>TX</v>
          </cell>
          <cell r="I364" t="str">
            <v>78629-0157</v>
          </cell>
          <cell r="J364" t="str">
            <v xml:space="preserve">(830) 672-9551 ext:114 </v>
          </cell>
          <cell r="K364" t="str">
            <v>(830) 672-7159</v>
          </cell>
          <cell r="L364" t="str">
            <v>kim.strozier@gonzalesisd.net</v>
          </cell>
          <cell r="M364" t="str">
            <v>DR</v>
          </cell>
          <cell r="N364" t="str">
            <v xml:space="preserve">KIMBERLY         </v>
          </cell>
          <cell r="O364" t="str">
            <v xml:space="preserve">STROZIER                 </v>
          </cell>
          <cell r="P364" t="str">
            <v>GONZALES ISD</v>
          </cell>
          <cell r="Q364" t="str">
            <v>'089901</v>
          </cell>
          <cell r="R364" t="str">
            <v>GONZALES COUNTY</v>
          </cell>
          <cell r="S364" t="str">
            <v>'089</v>
          </cell>
          <cell r="T364" t="str">
            <v>'13</v>
          </cell>
          <cell r="U364" t="str">
            <v>INDEPENDENT</v>
          </cell>
        </row>
        <row r="365">
          <cell r="A365">
            <v>187903</v>
          </cell>
          <cell r="B365" t="str">
            <v>GOODRICH ISD</v>
          </cell>
          <cell r="C365" t="str">
            <v>DR GARY BATES</v>
          </cell>
          <cell r="D365" t="str">
            <v>SUPERINTENDENT</v>
          </cell>
          <cell r="E365" t="str">
            <v>district</v>
          </cell>
          <cell r="F365" t="str">
            <v>P O BOX 789</v>
          </cell>
          <cell r="G365" t="str">
            <v>GOODRICH</v>
          </cell>
          <cell r="H365" t="str">
            <v>TX</v>
          </cell>
          <cell r="I365" t="str">
            <v>77335-0789</v>
          </cell>
          <cell r="J365" t="str">
            <v xml:space="preserve">(936) 365-1100 ext:112 </v>
          </cell>
          <cell r="K365" t="str">
            <v>(936) 365-3518</v>
          </cell>
          <cell r="L365" t="str">
            <v>smitchell@goodrichisd.net</v>
          </cell>
          <cell r="M365" t="str">
            <v>DR</v>
          </cell>
          <cell r="N365" t="str">
            <v xml:space="preserve">GARY             </v>
          </cell>
          <cell r="O365" t="str">
            <v xml:space="preserve">BATES                    </v>
          </cell>
          <cell r="P365" t="str">
            <v>GOODRICH ISD</v>
          </cell>
          <cell r="Q365" t="str">
            <v>'187903</v>
          </cell>
          <cell r="R365" t="str">
            <v>POLK COUNTY</v>
          </cell>
          <cell r="S365" t="str">
            <v>'187</v>
          </cell>
          <cell r="T365" t="str">
            <v>'06</v>
          </cell>
          <cell r="U365" t="str">
            <v>INDEPENDENT</v>
          </cell>
        </row>
        <row r="366">
          <cell r="A366">
            <v>101911</v>
          </cell>
          <cell r="B366" t="str">
            <v>GOOSE CREEK CISD</v>
          </cell>
          <cell r="C366" t="str">
            <v>MR RANDAL O'BRIEN</v>
          </cell>
          <cell r="D366" t="str">
            <v>SUPERINTENDENT</v>
          </cell>
          <cell r="E366" t="str">
            <v>district</v>
          </cell>
          <cell r="F366" t="str">
            <v>P O BOX 30</v>
          </cell>
          <cell r="G366" t="str">
            <v>BAYTOWN</v>
          </cell>
          <cell r="H366" t="str">
            <v>TX</v>
          </cell>
          <cell r="I366" t="str">
            <v>77522-0030</v>
          </cell>
          <cell r="J366" t="str">
            <v>(281) 707-3667</v>
          </cell>
          <cell r="K366" t="str">
            <v>(281) 420-4815</v>
          </cell>
          <cell r="L366" t="str">
            <v>randal.obrien@gccisd.net</v>
          </cell>
          <cell r="M366" t="str">
            <v>MR</v>
          </cell>
          <cell r="N366" t="str">
            <v xml:space="preserve">RANDAL           </v>
          </cell>
          <cell r="O366" t="str">
            <v xml:space="preserve">O'BRIEN                  </v>
          </cell>
          <cell r="P366" t="str">
            <v>GOOSE CREEK CISD</v>
          </cell>
          <cell r="Q366" t="str">
            <v>'101911</v>
          </cell>
          <cell r="R366" t="str">
            <v>HARRIS COUNTY</v>
          </cell>
          <cell r="S366" t="str">
            <v>'101</v>
          </cell>
          <cell r="T366" t="str">
            <v>'04</v>
          </cell>
          <cell r="U366" t="str">
            <v>INDEPENDENT</v>
          </cell>
        </row>
        <row r="367">
          <cell r="A367">
            <v>182901</v>
          </cell>
          <cell r="B367" t="str">
            <v>GORDON ISD</v>
          </cell>
          <cell r="C367" t="str">
            <v>MR DENNIS HUGHES</v>
          </cell>
          <cell r="D367" t="str">
            <v>INTERIM SUPERINTENDENT</v>
          </cell>
          <cell r="E367" t="str">
            <v>district</v>
          </cell>
          <cell r="F367" t="str">
            <v>BOX 47</v>
          </cell>
          <cell r="G367" t="str">
            <v>GORDON</v>
          </cell>
          <cell r="H367" t="str">
            <v>TX</v>
          </cell>
          <cell r="I367" t="str">
            <v>76453-0047</v>
          </cell>
          <cell r="J367" t="str">
            <v>(254) 693-5542</v>
          </cell>
          <cell r="K367" t="str">
            <v>(254) 693-5503</v>
          </cell>
          <cell r="L367" t="str">
            <v>dhughes@gordonhorns.net</v>
          </cell>
          <cell r="M367" t="str">
            <v>MR</v>
          </cell>
          <cell r="N367" t="str">
            <v xml:space="preserve">DENNIS           </v>
          </cell>
          <cell r="O367" t="str">
            <v xml:space="preserve">HUGHES                   </v>
          </cell>
          <cell r="P367" t="str">
            <v>GORDON ISD</v>
          </cell>
          <cell r="Q367" t="str">
            <v>'182901</v>
          </cell>
          <cell r="R367" t="str">
            <v>PALO PINTO COUNTY</v>
          </cell>
          <cell r="S367" t="str">
            <v>'182</v>
          </cell>
          <cell r="T367" t="str">
            <v>'11</v>
          </cell>
          <cell r="U367" t="str">
            <v>INDEPENDENT</v>
          </cell>
        </row>
        <row r="368">
          <cell r="A368">
            <v>67904</v>
          </cell>
          <cell r="B368" t="str">
            <v>GORMAN ISD</v>
          </cell>
          <cell r="C368" t="str">
            <v>MIKE WINTER</v>
          </cell>
          <cell r="D368" t="str">
            <v>SUPERINTENDENT</v>
          </cell>
          <cell r="E368" t="str">
            <v>district</v>
          </cell>
          <cell r="F368" t="str">
            <v>P O BOX 8</v>
          </cell>
          <cell r="G368" t="str">
            <v>GORMAN</v>
          </cell>
          <cell r="H368" t="str">
            <v>TX</v>
          </cell>
          <cell r="I368" t="str">
            <v>76454-0008</v>
          </cell>
          <cell r="J368" t="str">
            <v xml:space="preserve">(254) 734-3171 ext:210 </v>
          </cell>
          <cell r="K368" t="str">
            <v>(254) 734-3393</v>
          </cell>
          <cell r="L368" t="str">
            <v>mwinter@gormanisd.net</v>
          </cell>
          <cell r="N368" t="str">
            <v xml:space="preserve">MIKE             </v>
          </cell>
          <cell r="O368" t="str">
            <v xml:space="preserve">WINTER                   </v>
          </cell>
          <cell r="P368" t="str">
            <v>GORMAN ISD</v>
          </cell>
          <cell r="Q368" t="str">
            <v>'067904</v>
          </cell>
          <cell r="R368" t="str">
            <v>EASTLAND COUNTY</v>
          </cell>
          <cell r="S368" t="str">
            <v>'067</v>
          </cell>
          <cell r="T368" t="str">
            <v>'14</v>
          </cell>
          <cell r="U368" t="str">
            <v>INDEPENDENT</v>
          </cell>
        </row>
        <row r="369">
          <cell r="A369">
            <v>156905</v>
          </cell>
          <cell r="B369" t="str">
            <v>GRADY ISD</v>
          </cell>
          <cell r="C369" t="str">
            <v>MR LEANDRO GONZALES JR</v>
          </cell>
          <cell r="D369" t="str">
            <v>SUPERINTENDENT</v>
          </cell>
          <cell r="E369" t="str">
            <v>district</v>
          </cell>
          <cell r="F369" t="str">
            <v>3500 FM 829</v>
          </cell>
          <cell r="G369" t="str">
            <v>LENORAH</v>
          </cell>
          <cell r="H369" t="str">
            <v>TX</v>
          </cell>
          <cell r="I369" t="str">
            <v>79749-4000</v>
          </cell>
          <cell r="J369" t="str">
            <v>(432) 459-2444</v>
          </cell>
          <cell r="K369" t="str">
            <v>(432) 459-2729</v>
          </cell>
          <cell r="L369" t="str">
            <v>legonzal@gradyisd.esc18.net</v>
          </cell>
          <cell r="M369" t="str">
            <v>MR</v>
          </cell>
          <cell r="N369" t="str">
            <v xml:space="preserve">LEANDRO          </v>
          </cell>
          <cell r="O369" t="str">
            <v xml:space="preserve">GONZALES                 </v>
          </cell>
          <cell r="P369" t="str">
            <v>GRADY ISD</v>
          </cell>
          <cell r="Q369" t="str">
            <v>'156905</v>
          </cell>
          <cell r="R369" t="str">
            <v>MARTIN COUNTY</v>
          </cell>
          <cell r="S369" t="str">
            <v>'156</v>
          </cell>
          <cell r="T369" t="str">
            <v>'18</v>
          </cell>
          <cell r="U369" t="str">
            <v>INDEPENDENT</v>
          </cell>
        </row>
        <row r="370">
          <cell r="A370">
            <v>182902</v>
          </cell>
          <cell r="B370" t="str">
            <v>GRAFORD ISD</v>
          </cell>
          <cell r="C370" t="str">
            <v>MR DENNIS HOLT</v>
          </cell>
          <cell r="D370" t="str">
            <v>SUPERINTENDENT</v>
          </cell>
          <cell r="E370" t="str">
            <v>district</v>
          </cell>
          <cell r="F370" t="str">
            <v>400 W DIVISION</v>
          </cell>
          <cell r="G370" t="str">
            <v>GRAFORD</v>
          </cell>
          <cell r="H370" t="str">
            <v>TX</v>
          </cell>
          <cell r="I370" t="str">
            <v>76449-9701</v>
          </cell>
          <cell r="J370" t="str">
            <v xml:space="preserve">(940) 664-3101 ext:225 </v>
          </cell>
          <cell r="K370" t="str">
            <v>(940) 664-2123</v>
          </cell>
          <cell r="L370" t="str">
            <v>dholt@grafordisd.net</v>
          </cell>
          <cell r="M370" t="str">
            <v>MR</v>
          </cell>
          <cell r="N370" t="str">
            <v xml:space="preserve">DENNIS           </v>
          </cell>
          <cell r="O370" t="str">
            <v xml:space="preserve">HOLT                     </v>
          </cell>
          <cell r="P370" t="str">
            <v>GRAFORD ISD</v>
          </cell>
          <cell r="Q370" t="str">
            <v>'182902</v>
          </cell>
          <cell r="R370" t="str">
            <v>PALO PINTO COUNTY</v>
          </cell>
          <cell r="S370" t="str">
            <v>'182</v>
          </cell>
          <cell r="T370" t="str">
            <v>'11</v>
          </cell>
          <cell r="U370" t="str">
            <v>INDEPENDENT</v>
          </cell>
        </row>
        <row r="371">
          <cell r="A371">
            <v>252901</v>
          </cell>
          <cell r="B371" t="str">
            <v>GRAHAM ISD</v>
          </cell>
          <cell r="C371" t="str">
            <v>SONNY CRUSE</v>
          </cell>
          <cell r="D371" t="str">
            <v>SUPERINTENDENT</v>
          </cell>
          <cell r="E371" t="str">
            <v>district</v>
          </cell>
          <cell r="F371" t="str">
            <v>400 3RD ST</v>
          </cell>
          <cell r="G371" t="str">
            <v>GRAHAM</v>
          </cell>
          <cell r="H371" t="str">
            <v>TX</v>
          </cell>
          <cell r="I371" t="str">
            <v>76450-3011</v>
          </cell>
          <cell r="J371" t="str">
            <v>(940) 549-0595</v>
          </cell>
          <cell r="K371" t="str">
            <v>(940) 549-8656</v>
          </cell>
          <cell r="L371" t="str">
            <v>graham@grahamisd.com</v>
          </cell>
          <cell r="N371" t="str">
            <v xml:space="preserve">SONNY            </v>
          </cell>
          <cell r="O371" t="str">
            <v xml:space="preserve">CRUSE                    </v>
          </cell>
          <cell r="P371" t="str">
            <v>GRAHAM ISD</v>
          </cell>
          <cell r="Q371" t="str">
            <v>'252901</v>
          </cell>
          <cell r="R371" t="str">
            <v>YOUNG COUNTY</v>
          </cell>
          <cell r="S371" t="str">
            <v>'252</v>
          </cell>
          <cell r="T371" t="str">
            <v>'09</v>
          </cell>
          <cell r="U371" t="str">
            <v>INDEPENDENT</v>
          </cell>
        </row>
        <row r="372">
          <cell r="A372">
            <v>111901</v>
          </cell>
          <cell r="B372" t="str">
            <v>GRANBURY ISD</v>
          </cell>
          <cell r="C372" t="str">
            <v>DR JAMES M LARGENT</v>
          </cell>
          <cell r="D372" t="str">
            <v>SUPERINTENDENT</v>
          </cell>
          <cell r="E372" t="str">
            <v>district</v>
          </cell>
          <cell r="F372" t="str">
            <v>217 N JONES</v>
          </cell>
          <cell r="G372" t="str">
            <v>GRANBURY</v>
          </cell>
          <cell r="H372" t="str">
            <v>TX</v>
          </cell>
          <cell r="I372">
            <v>76048</v>
          </cell>
          <cell r="J372" t="str">
            <v>(817) 408-4007</v>
          </cell>
          <cell r="K372" t="str">
            <v>(817) 408-4014</v>
          </cell>
          <cell r="L372" t="str">
            <v>james.largent@granburyisd.org</v>
          </cell>
          <cell r="M372" t="str">
            <v>DR</v>
          </cell>
          <cell r="N372" t="str">
            <v xml:space="preserve">JAMES            </v>
          </cell>
          <cell r="O372" t="str">
            <v xml:space="preserve">LARGENT                  </v>
          </cell>
          <cell r="P372" t="str">
            <v>GRANBURY ISD</v>
          </cell>
          <cell r="Q372" t="str">
            <v>'111901</v>
          </cell>
          <cell r="R372" t="str">
            <v>HOOD COUNTY</v>
          </cell>
          <cell r="S372" t="str">
            <v>'111</v>
          </cell>
          <cell r="T372" t="str">
            <v>'11</v>
          </cell>
          <cell r="U372" t="str">
            <v>INDEPENDENT</v>
          </cell>
        </row>
        <row r="373">
          <cell r="A373">
            <v>57910</v>
          </cell>
          <cell r="B373" t="str">
            <v>GRAND PRAIRIE ISD</v>
          </cell>
          <cell r="C373" t="str">
            <v>DR SUSAN SIMPSON HULL</v>
          </cell>
          <cell r="D373" t="str">
            <v>SUPERINTENDENT</v>
          </cell>
          <cell r="E373" t="str">
            <v>district</v>
          </cell>
          <cell r="F373" t="str">
            <v>BOX 531170</v>
          </cell>
          <cell r="G373" t="str">
            <v>GRAND PRAIRIE</v>
          </cell>
          <cell r="H373" t="str">
            <v>TX</v>
          </cell>
          <cell r="I373" t="str">
            <v>75053-1170</v>
          </cell>
          <cell r="J373" t="str">
            <v>(972) 264-6141</v>
          </cell>
          <cell r="K373" t="str">
            <v>(972) 237-5440</v>
          </cell>
          <cell r="L373" t="str">
            <v>patty.busby@gpisd.org</v>
          </cell>
          <cell r="M373" t="str">
            <v>DR</v>
          </cell>
          <cell r="N373" t="str">
            <v xml:space="preserve">SUSAN            </v>
          </cell>
          <cell r="O373" t="str">
            <v xml:space="preserve">SIMPSON HULL             </v>
          </cell>
          <cell r="P373" t="str">
            <v>GRAND PRAIRIE ISD</v>
          </cell>
          <cell r="Q373" t="str">
            <v>'057910</v>
          </cell>
          <cell r="R373" t="str">
            <v>DALLAS COUNTY</v>
          </cell>
          <cell r="S373" t="str">
            <v>'057</v>
          </cell>
          <cell r="T373" t="str">
            <v>'10</v>
          </cell>
          <cell r="U373" t="str">
            <v>INDEPENDENT</v>
          </cell>
        </row>
        <row r="374">
          <cell r="A374">
            <v>234904</v>
          </cell>
          <cell r="B374" t="str">
            <v>GRAND SALINE ISD</v>
          </cell>
          <cell r="C374" t="str">
            <v>MR MICAH L LEWIS</v>
          </cell>
          <cell r="D374" t="str">
            <v>SUPERINTENDENT</v>
          </cell>
          <cell r="E374" t="str">
            <v>district</v>
          </cell>
          <cell r="F374" t="str">
            <v>400 STADIUM DR</v>
          </cell>
          <cell r="G374" t="str">
            <v>GRAND SALINE</v>
          </cell>
          <cell r="H374" t="str">
            <v>TX</v>
          </cell>
          <cell r="I374" t="str">
            <v>75140-1149</v>
          </cell>
          <cell r="J374" t="str">
            <v>(903) 962-7546</v>
          </cell>
          <cell r="K374" t="str">
            <v>(903) 962-7464</v>
          </cell>
          <cell r="L374" t="str">
            <v>micah.lewis@grandsalineisd.net</v>
          </cell>
          <cell r="M374" t="str">
            <v>MR</v>
          </cell>
          <cell r="N374" t="str">
            <v xml:space="preserve">MICAH            </v>
          </cell>
          <cell r="O374" t="str">
            <v xml:space="preserve">LEWIS                    </v>
          </cell>
          <cell r="P374" t="str">
            <v>GRAND SALINE ISD</v>
          </cell>
          <cell r="Q374" t="str">
            <v>'234904</v>
          </cell>
          <cell r="R374" t="str">
            <v>VAN ZANDT COUNTY</v>
          </cell>
          <cell r="S374" t="str">
            <v>'234</v>
          </cell>
          <cell r="T374" t="str">
            <v>'07</v>
          </cell>
          <cell r="U374" t="str">
            <v>INDEPENDENT</v>
          </cell>
        </row>
        <row r="375">
          <cell r="A375">
            <v>238904</v>
          </cell>
          <cell r="B375" t="str">
            <v>GRANDFALLS-ROYALTY ISD</v>
          </cell>
          <cell r="C375" t="str">
            <v>JOE HELMS</v>
          </cell>
          <cell r="D375" t="str">
            <v>SUPERINTENDENT</v>
          </cell>
          <cell r="E375" t="str">
            <v>district</v>
          </cell>
          <cell r="F375" t="str">
            <v>P O BOX 10</v>
          </cell>
          <cell r="G375" t="str">
            <v>GRANDFALLS</v>
          </cell>
          <cell r="H375" t="str">
            <v>TX</v>
          </cell>
          <cell r="I375" t="str">
            <v>79742-0010</v>
          </cell>
          <cell r="J375" t="str">
            <v>(432) 547-2266</v>
          </cell>
          <cell r="K375" t="str">
            <v>(432) 547-2960</v>
          </cell>
          <cell r="L375" t="str">
            <v>jhelms@grisd.com</v>
          </cell>
          <cell r="N375" t="str">
            <v xml:space="preserve">JOE              </v>
          </cell>
          <cell r="O375" t="str">
            <v xml:space="preserve">HELMS                    </v>
          </cell>
          <cell r="P375" t="str">
            <v>GRANDFALLS-ROYALTY ISD</v>
          </cell>
          <cell r="Q375" t="str">
            <v>'238904</v>
          </cell>
          <cell r="R375" t="str">
            <v>WARD COUNTY</v>
          </cell>
          <cell r="S375" t="str">
            <v>'238</v>
          </cell>
          <cell r="T375" t="str">
            <v>'18</v>
          </cell>
          <cell r="U375" t="str">
            <v>INDEPENDENT</v>
          </cell>
        </row>
        <row r="376">
          <cell r="A376">
            <v>126904</v>
          </cell>
          <cell r="B376" t="str">
            <v>GRANDVIEW ISD</v>
          </cell>
          <cell r="C376" t="str">
            <v>JOE EDWARD PERRIN</v>
          </cell>
          <cell r="D376" t="str">
            <v>SUPERINTENDENT</v>
          </cell>
          <cell r="E376" t="str">
            <v>district</v>
          </cell>
          <cell r="F376" t="str">
            <v>P O BOX 310</v>
          </cell>
          <cell r="G376" t="str">
            <v>GRANDVIEW</v>
          </cell>
          <cell r="H376" t="str">
            <v>TX</v>
          </cell>
          <cell r="I376" t="str">
            <v>76050-0310</v>
          </cell>
          <cell r="J376" t="str">
            <v>(817) 866-2450</v>
          </cell>
          <cell r="K376" t="str">
            <v>(817) 866-3351</v>
          </cell>
          <cell r="L376" t="str">
            <v>jperrin@gvisd.org</v>
          </cell>
          <cell r="N376" t="str">
            <v xml:space="preserve">JOE              </v>
          </cell>
          <cell r="O376" t="str">
            <v xml:space="preserve">PERRIN                   </v>
          </cell>
          <cell r="P376" t="str">
            <v>GRANDVIEW ISD</v>
          </cell>
          <cell r="Q376" t="str">
            <v>'126904</v>
          </cell>
          <cell r="R376" t="str">
            <v>JOHNSON COUNTY</v>
          </cell>
          <cell r="S376" t="str">
            <v>'126</v>
          </cell>
          <cell r="T376" t="str">
            <v>'11</v>
          </cell>
          <cell r="U376" t="str">
            <v>INDEPENDENT</v>
          </cell>
        </row>
        <row r="377">
          <cell r="A377">
            <v>90905</v>
          </cell>
          <cell r="B377" t="str">
            <v>GRANDVIEW-HOPKINS ISD</v>
          </cell>
          <cell r="C377" t="str">
            <v>MR JOHN CARTER WILSON</v>
          </cell>
          <cell r="D377" t="str">
            <v>SUPERINTENDENT</v>
          </cell>
          <cell r="E377" t="str">
            <v>district</v>
          </cell>
          <cell r="F377" t="str">
            <v>11676 FM 293</v>
          </cell>
          <cell r="G377" t="str">
            <v>GROOM</v>
          </cell>
          <cell r="H377" t="str">
            <v>TX</v>
          </cell>
          <cell r="I377" t="str">
            <v>79039-9801</v>
          </cell>
          <cell r="J377" t="str">
            <v>(806) 669-3831</v>
          </cell>
          <cell r="K377" t="str">
            <v>(806) 669-3044</v>
          </cell>
          <cell r="L377" t="str">
            <v>john.wilson@region16.net</v>
          </cell>
          <cell r="M377" t="str">
            <v>MR</v>
          </cell>
          <cell r="N377" t="str">
            <v xml:space="preserve">JOHN             </v>
          </cell>
          <cell r="O377" t="str">
            <v xml:space="preserve">WILSON                   </v>
          </cell>
          <cell r="P377" t="str">
            <v>GRANDVIEW-HOPKINS ISD</v>
          </cell>
          <cell r="Q377" t="str">
            <v>'090905</v>
          </cell>
          <cell r="R377" t="str">
            <v>GRAY COUNTY</v>
          </cell>
          <cell r="S377" t="str">
            <v>'090</v>
          </cell>
          <cell r="T377" t="str">
            <v>'16</v>
          </cell>
          <cell r="U377" t="str">
            <v>INDEPENDENT</v>
          </cell>
        </row>
        <row r="378">
          <cell r="A378">
            <v>246905</v>
          </cell>
          <cell r="B378" t="str">
            <v>GRANGER ISD</v>
          </cell>
          <cell r="C378" t="str">
            <v>MR RANDY WILLIS</v>
          </cell>
          <cell r="D378" t="str">
            <v>SUPERINTENDENT</v>
          </cell>
          <cell r="E378" t="str">
            <v>district</v>
          </cell>
          <cell r="F378" t="str">
            <v>P O BOX 578</v>
          </cell>
          <cell r="G378" t="str">
            <v>GRANGER</v>
          </cell>
          <cell r="H378" t="str">
            <v>TX</v>
          </cell>
          <cell r="I378" t="str">
            <v>76530-0578</v>
          </cell>
          <cell r="J378" t="str">
            <v>(512) 859-2613</v>
          </cell>
          <cell r="K378" t="str">
            <v>(512) 859-2446</v>
          </cell>
          <cell r="L378" t="str">
            <v>lthornton@granger.txed.net</v>
          </cell>
          <cell r="M378" t="str">
            <v>MR</v>
          </cell>
          <cell r="N378" t="str">
            <v xml:space="preserve">RANDY            </v>
          </cell>
          <cell r="O378" t="str">
            <v xml:space="preserve">WILLIS                   </v>
          </cell>
          <cell r="P378" t="str">
            <v>GRANGER ISD</v>
          </cell>
          <cell r="Q378" t="str">
            <v>'246905</v>
          </cell>
          <cell r="R378" t="str">
            <v>WILLIAMSON COUNTY</v>
          </cell>
          <cell r="S378" t="str">
            <v>'246</v>
          </cell>
          <cell r="T378" t="str">
            <v>'13</v>
          </cell>
          <cell r="U378" t="str">
            <v>INDEPENDENT</v>
          </cell>
        </row>
        <row r="379">
          <cell r="A379">
            <v>226907</v>
          </cell>
          <cell r="B379" t="str">
            <v>GRAPE CREEK ISD</v>
          </cell>
          <cell r="C379" t="str">
            <v>MRS ANGIE SMETANA</v>
          </cell>
          <cell r="D379" t="str">
            <v>SUPERINTENDENT</v>
          </cell>
          <cell r="E379" t="str">
            <v>district</v>
          </cell>
          <cell r="F379" t="str">
            <v>8207 U S HWY 87 N</v>
          </cell>
          <cell r="G379" t="str">
            <v>SAN ANGELO</v>
          </cell>
          <cell r="H379" t="str">
            <v>TX</v>
          </cell>
          <cell r="I379">
            <v>76901</v>
          </cell>
          <cell r="J379" t="str">
            <v>(325) 658-7823 ext:1000</v>
          </cell>
          <cell r="K379" t="str">
            <v>(325) 658-8719</v>
          </cell>
          <cell r="L379" t="str">
            <v>teri.deweber@grapecreekisd.net</v>
          </cell>
          <cell r="M379" t="str">
            <v>MRS</v>
          </cell>
          <cell r="N379" t="str">
            <v xml:space="preserve">ANGIE            </v>
          </cell>
          <cell r="O379" t="str">
            <v xml:space="preserve">SMETANA                  </v>
          </cell>
          <cell r="P379" t="str">
            <v>GRAPE CREEK ISD</v>
          </cell>
          <cell r="Q379" t="str">
            <v>'226907</v>
          </cell>
          <cell r="R379" t="str">
            <v>TOM GREEN COUNTY</v>
          </cell>
          <cell r="S379" t="str">
            <v>'226</v>
          </cell>
          <cell r="T379" t="str">
            <v>'15</v>
          </cell>
          <cell r="U379" t="str">
            <v>INDEPENDENT</v>
          </cell>
        </row>
        <row r="380">
          <cell r="A380">
            <v>113902</v>
          </cell>
          <cell r="B380" t="str">
            <v>GRAPELAND ISD</v>
          </cell>
          <cell r="C380" t="str">
            <v>MR GREGG SPIVEY</v>
          </cell>
          <cell r="D380" t="str">
            <v>SUPERINTENDENT</v>
          </cell>
          <cell r="E380" t="str">
            <v>district</v>
          </cell>
          <cell r="F380" t="str">
            <v>P O BOX 249</v>
          </cell>
          <cell r="G380" t="str">
            <v>GRAPELAND</v>
          </cell>
          <cell r="H380" t="str">
            <v>TX</v>
          </cell>
          <cell r="I380" t="str">
            <v>75844-0249</v>
          </cell>
          <cell r="J380" t="str">
            <v>(936) 687-4619</v>
          </cell>
          <cell r="K380" t="str">
            <v>(936) 687-4624</v>
          </cell>
          <cell r="L380" t="str">
            <v>gspivey@grapelandisd.net</v>
          </cell>
          <cell r="M380" t="str">
            <v>MR</v>
          </cell>
          <cell r="N380" t="str">
            <v xml:space="preserve">GREGG            </v>
          </cell>
          <cell r="O380" t="str">
            <v xml:space="preserve">SPIVEY                   </v>
          </cell>
          <cell r="P380" t="str">
            <v>GRAPELAND ISD</v>
          </cell>
          <cell r="Q380" t="str">
            <v>'113902</v>
          </cell>
          <cell r="R380" t="str">
            <v>HOUSTON COUNTY</v>
          </cell>
          <cell r="S380" t="str">
            <v>'113</v>
          </cell>
          <cell r="T380" t="str">
            <v>'06</v>
          </cell>
          <cell r="U380" t="str">
            <v>INDEPENDENT</v>
          </cell>
        </row>
        <row r="381">
          <cell r="A381">
            <v>220906</v>
          </cell>
          <cell r="B381" t="str">
            <v>GRAPEVINE-COLLEYVILLE ISD</v>
          </cell>
          <cell r="C381" t="str">
            <v>DR ROBIN RYAN</v>
          </cell>
          <cell r="D381" t="str">
            <v>SUPERINTENDENT</v>
          </cell>
          <cell r="E381" t="str">
            <v>district</v>
          </cell>
          <cell r="F381" t="str">
            <v>3051 IRA E WOODS AVE</v>
          </cell>
          <cell r="G381" t="str">
            <v>GRAPEVINE</v>
          </cell>
          <cell r="H381" t="str">
            <v>TX</v>
          </cell>
          <cell r="I381" t="str">
            <v>76051-3897</v>
          </cell>
          <cell r="J381" t="str">
            <v>(817) 251-5501</v>
          </cell>
          <cell r="K381" t="str">
            <v>(817) 481-2907</v>
          </cell>
          <cell r="L381" t="str">
            <v>robin.ryan@gcisd.net</v>
          </cell>
          <cell r="M381" t="str">
            <v>DR</v>
          </cell>
          <cell r="N381" t="str">
            <v xml:space="preserve">ROBIN            </v>
          </cell>
          <cell r="O381" t="str">
            <v xml:space="preserve">RYAN                     </v>
          </cell>
          <cell r="P381" t="str">
            <v>GRAPEVINE-COLLEYVILLE ISD</v>
          </cell>
          <cell r="Q381" t="str">
            <v>'220906</v>
          </cell>
          <cell r="R381" t="str">
            <v>TARRANT COUNTY</v>
          </cell>
          <cell r="S381" t="str">
            <v>'220</v>
          </cell>
          <cell r="T381" t="str">
            <v>'11</v>
          </cell>
          <cell r="U381" t="str">
            <v>INDEPENDENT</v>
          </cell>
        </row>
        <row r="382">
          <cell r="A382">
            <v>116905</v>
          </cell>
          <cell r="B382" t="str">
            <v>GREENVILLE ISD</v>
          </cell>
          <cell r="C382" t="str">
            <v>DR DEMETRUS LIGGINS</v>
          </cell>
          <cell r="D382" t="str">
            <v>SUPERINTENDENT</v>
          </cell>
          <cell r="E382" t="str">
            <v>district</v>
          </cell>
          <cell r="F382" t="str">
            <v>P O BOX 1022</v>
          </cell>
          <cell r="G382" t="str">
            <v>GREENVILLE</v>
          </cell>
          <cell r="H382" t="str">
            <v>TX</v>
          </cell>
          <cell r="I382" t="str">
            <v>75403-1022</v>
          </cell>
          <cell r="J382" t="str">
            <v>(903) 457-2500</v>
          </cell>
          <cell r="K382" t="str">
            <v>(903) 457-2504</v>
          </cell>
          <cell r="L382" t="str">
            <v>jefferiesd@greenvilleisd.com</v>
          </cell>
          <cell r="M382" t="str">
            <v>DR</v>
          </cell>
          <cell r="N382" t="str">
            <v xml:space="preserve">DEMETRUS         </v>
          </cell>
          <cell r="O382" t="str">
            <v xml:space="preserve">LIGGINS                  </v>
          </cell>
          <cell r="P382" t="str">
            <v>GREENVILLE ISD</v>
          </cell>
          <cell r="Q382" t="str">
            <v>'116905</v>
          </cell>
          <cell r="R382" t="str">
            <v>HUNT COUNTY</v>
          </cell>
          <cell r="S382" t="str">
            <v>'116</v>
          </cell>
          <cell r="T382" t="str">
            <v>'08</v>
          </cell>
          <cell r="U382" t="str">
            <v>INDEPENDENT</v>
          </cell>
        </row>
        <row r="383">
          <cell r="A383">
            <v>165902</v>
          </cell>
          <cell r="B383" t="str">
            <v>GREENWOOD ISD</v>
          </cell>
          <cell r="C383" t="str">
            <v>ARIEL ELLIOTT</v>
          </cell>
          <cell r="D383" t="str">
            <v>SUPERINTENDENT</v>
          </cell>
          <cell r="E383" t="str">
            <v>district</v>
          </cell>
          <cell r="F383" t="str">
            <v>2700 FM 1379</v>
          </cell>
          <cell r="G383" t="str">
            <v>MIDLAND</v>
          </cell>
          <cell r="H383" t="str">
            <v>TX</v>
          </cell>
          <cell r="I383" t="str">
            <v>79706-5330</v>
          </cell>
          <cell r="J383" t="str">
            <v>(432) 685-7800</v>
          </cell>
          <cell r="K383" t="str">
            <v>(432) 685-7804</v>
          </cell>
          <cell r="L383" t="str">
            <v>eelliott@greenwood.esc18.net</v>
          </cell>
          <cell r="N383" t="str">
            <v xml:space="preserve">ARIEL            </v>
          </cell>
          <cell r="O383" t="str">
            <v xml:space="preserve">ELLIOTT                  </v>
          </cell>
          <cell r="P383" t="str">
            <v>GREENWOOD ISD</v>
          </cell>
          <cell r="Q383" t="str">
            <v>'165902</v>
          </cell>
          <cell r="R383" t="str">
            <v>MIDLAND COUNTY</v>
          </cell>
          <cell r="S383" t="str">
            <v>'165</v>
          </cell>
          <cell r="T383" t="str">
            <v>'18</v>
          </cell>
          <cell r="U383" t="str">
            <v>INDEPENDENT</v>
          </cell>
        </row>
        <row r="384">
          <cell r="A384">
            <v>205902</v>
          </cell>
          <cell r="B384" t="str">
            <v>GREGORY-PORTLAND ISD</v>
          </cell>
          <cell r="C384" t="str">
            <v>DR PAUL CLORE</v>
          </cell>
          <cell r="D384" t="str">
            <v>SUPERINTENDENT</v>
          </cell>
          <cell r="E384" t="str">
            <v>district</v>
          </cell>
          <cell r="F384" t="str">
            <v>608 COLLEGE ST</v>
          </cell>
          <cell r="G384" t="str">
            <v>PORTLAND</v>
          </cell>
          <cell r="H384" t="str">
            <v>TX</v>
          </cell>
          <cell r="I384">
            <v>78374</v>
          </cell>
          <cell r="J384" t="str">
            <v>(361) 777-1091 ext:1018</v>
          </cell>
          <cell r="K384" t="str">
            <v>(361) 777-1094</v>
          </cell>
          <cell r="L384" t="str">
            <v>chartley@g-pisd.org</v>
          </cell>
          <cell r="M384" t="str">
            <v>DR</v>
          </cell>
          <cell r="N384" t="str">
            <v xml:space="preserve">PAUL             </v>
          </cell>
          <cell r="O384" t="str">
            <v xml:space="preserve">CLORE                    </v>
          </cell>
          <cell r="P384" t="str">
            <v>GREGORY-PORTLAND ISD</v>
          </cell>
          <cell r="Q384" t="str">
            <v>'205902</v>
          </cell>
          <cell r="R384" t="str">
            <v>SAN PATRICIO COUNTY</v>
          </cell>
          <cell r="S384" t="str">
            <v>'205</v>
          </cell>
          <cell r="T384" t="str">
            <v>'02</v>
          </cell>
          <cell r="U384" t="str">
            <v>INDEPENDENT</v>
          </cell>
        </row>
        <row r="385">
          <cell r="A385">
            <v>147902</v>
          </cell>
          <cell r="B385" t="str">
            <v>GROESBECK ISD</v>
          </cell>
          <cell r="C385" t="str">
            <v>DR HAROLD D RAMM</v>
          </cell>
          <cell r="D385" t="str">
            <v>SUPERINTENDENT</v>
          </cell>
          <cell r="E385" t="str">
            <v>district</v>
          </cell>
          <cell r="F385" t="str">
            <v>P O BOX 559</v>
          </cell>
          <cell r="G385" t="str">
            <v>GROESBECK</v>
          </cell>
          <cell r="H385" t="str">
            <v>TX</v>
          </cell>
          <cell r="I385" t="str">
            <v>76642-0559</v>
          </cell>
          <cell r="J385" t="str">
            <v>(254) 729-4100</v>
          </cell>
          <cell r="K385" t="str">
            <v>(254) 729-2391</v>
          </cell>
          <cell r="L385" t="str">
            <v>t.battr@groesbeckisd.net</v>
          </cell>
          <cell r="M385" t="str">
            <v>DR</v>
          </cell>
          <cell r="N385" t="str">
            <v xml:space="preserve">HAROLD           </v>
          </cell>
          <cell r="O385" t="str">
            <v xml:space="preserve">RAMM                     </v>
          </cell>
          <cell r="P385" t="str">
            <v>GROESBECK ISD</v>
          </cell>
          <cell r="Q385" t="str">
            <v>'147902</v>
          </cell>
          <cell r="R385" t="str">
            <v>LIMESTONE COUNTY</v>
          </cell>
          <cell r="S385" t="str">
            <v>'147</v>
          </cell>
          <cell r="T385" t="str">
            <v>'12</v>
          </cell>
          <cell r="U385" t="str">
            <v>INDEPENDENT</v>
          </cell>
        </row>
        <row r="386">
          <cell r="A386">
            <v>33901</v>
          </cell>
          <cell r="B386" t="str">
            <v>GROOM ISD</v>
          </cell>
          <cell r="C386" t="str">
            <v>JAY SCOTT LAMB</v>
          </cell>
          <cell r="D386" t="str">
            <v>SUPERINTENDENT</v>
          </cell>
          <cell r="E386" t="str">
            <v>district</v>
          </cell>
          <cell r="F386" t="str">
            <v>P O BOX 598</v>
          </cell>
          <cell r="G386" t="str">
            <v>GROOM</v>
          </cell>
          <cell r="H386" t="str">
            <v>TX</v>
          </cell>
          <cell r="I386" t="str">
            <v>79039-0598</v>
          </cell>
          <cell r="J386" t="str">
            <v>(806) 248-7557</v>
          </cell>
          <cell r="K386" t="str">
            <v>(806) 248-7949</v>
          </cell>
          <cell r="L386" t="str">
            <v>jay.lamb@region16.net</v>
          </cell>
          <cell r="N386" t="str">
            <v xml:space="preserve">JAY              </v>
          </cell>
          <cell r="O386" t="str">
            <v xml:space="preserve">LAMB                     </v>
          </cell>
          <cell r="P386" t="str">
            <v>GROOM ISD</v>
          </cell>
          <cell r="Q386" t="str">
            <v>'033901</v>
          </cell>
          <cell r="R386" t="str">
            <v>CARSON COUNTY</v>
          </cell>
          <cell r="S386" t="str">
            <v>'033</v>
          </cell>
          <cell r="T386" t="str">
            <v>'16</v>
          </cell>
          <cell r="U386" t="str">
            <v>INDEPENDENT</v>
          </cell>
        </row>
        <row r="387">
          <cell r="A387">
            <v>228901</v>
          </cell>
          <cell r="B387" t="str">
            <v>GROVETON ISD</v>
          </cell>
          <cell r="C387" t="str">
            <v>MR DON P HAMILTON</v>
          </cell>
          <cell r="D387" t="str">
            <v>SUPERINTENDENT</v>
          </cell>
          <cell r="E387" t="str">
            <v>district</v>
          </cell>
          <cell r="F387" t="str">
            <v>P O BOX 728</v>
          </cell>
          <cell r="G387" t="str">
            <v>GROVETON</v>
          </cell>
          <cell r="H387" t="str">
            <v>TX</v>
          </cell>
          <cell r="I387" t="str">
            <v>75845-0728</v>
          </cell>
          <cell r="J387" t="str">
            <v>(936) 642-1473</v>
          </cell>
          <cell r="K387" t="str">
            <v>(936) 642-1628</v>
          </cell>
          <cell r="L387" t="str">
            <v>don_hamilton@grovetonisd.net</v>
          </cell>
          <cell r="M387" t="str">
            <v>MR</v>
          </cell>
          <cell r="N387" t="str">
            <v xml:space="preserve">DON              </v>
          </cell>
          <cell r="O387" t="str">
            <v xml:space="preserve">HAMILTON                 </v>
          </cell>
          <cell r="P387" t="str">
            <v>GROVETON ISD</v>
          </cell>
          <cell r="Q387" t="str">
            <v>'228901</v>
          </cell>
          <cell r="R387" t="str">
            <v>TRINITY COUNTY</v>
          </cell>
          <cell r="S387" t="str">
            <v>'228</v>
          </cell>
          <cell r="T387" t="str">
            <v>'06</v>
          </cell>
          <cell r="U387" t="str">
            <v>INDEPENDENT</v>
          </cell>
        </row>
        <row r="388">
          <cell r="A388">
            <v>98901</v>
          </cell>
          <cell r="B388" t="str">
            <v>GRUVER ISD</v>
          </cell>
          <cell r="C388" t="str">
            <v>TROY SEAGLER</v>
          </cell>
          <cell r="D388" t="str">
            <v>SUPERINTENDENT</v>
          </cell>
          <cell r="E388" t="str">
            <v>district</v>
          </cell>
          <cell r="F388" t="str">
            <v>P O BOX 650</v>
          </cell>
          <cell r="G388" t="str">
            <v>GRUVER</v>
          </cell>
          <cell r="H388" t="str">
            <v>TX</v>
          </cell>
          <cell r="I388" t="str">
            <v>79040-0650</v>
          </cell>
          <cell r="J388" t="str">
            <v>(806) 733-2001</v>
          </cell>
          <cell r="K388" t="str">
            <v>(806) 733-5413</v>
          </cell>
          <cell r="L388" t="str">
            <v>troy.seagler@gruverisd.net</v>
          </cell>
          <cell r="N388" t="str">
            <v xml:space="preserve">TROY             </v>
          </cell>
          <cell r="O388" t="str">
            <v xml:space="preserve">SEAGLER                  </v>
          </cell>
          <cell r="P388" t="str">
            <v>GRUVER ISD</v>
          </cell>
          <cell r="Q388" t="str">
            <v>'098901</v>
          </cell>
          <cell r="R388" t="str">
            <v>HANSFORD COUNTY</v>
          </cell>
          <cell r="S388" t="str">
            <v>'098</v>
          </cell>
          <cell r="T388" t="str">
            <v>'16</v>
          </cell>
          <cell r="U388" t="str">
            <v>INDEPENDENT</v>
          </cell>
        </row>
        <row r="389">
          <cell r="A389">
            <v>91917</v>
          </cell>
          <cell r="B389" t="str">
            <v>GUNTER ISD</v>
          </cell>
          <cell r="C389" t="str">
            <v>DR JILL M SILER</v>
          </cell>
          <cell r="D389" t="str">
            <v>SUPERINTENDENT</v>
          </cell>
          <cell r="E389" t="str">
            <v>district</v>
          </cell>
          <cell r="F389" t="str">
            <v>P O BOX 109</v>
          </cell>
          <cell r="G389" t="str">
            <v>GUNTER</v>
          </cell>
          <cell r="H389" t="str">
            <v>TX</v>
          </cell>
          <cell r="I389" t="str">
            <v>75058-0109</v>
          </cell>
          <cell r="J389" t="str">
            <v>(903) 433-4750</v>
          </cell>
          <cell r="K389" t="str">
            <v>(903) 433-1053</v>
          </cell>
          <cell r="L389" t="str">
            <v>jsiler@gunterisd.org</v>
          </cell>
          <cell r="M389" t="str">
            <v>DR</v>
          </cell>
          <cell r="N389" t="str">
            <v xml:space="preserve">JILL             </v>
          </cell>
          <cell r="O389" t="str">
            <v xml:space="preserve">SILER                    </v>
          </cell>
          <cell r="P389" t="str">
            <v>GUNTER ISD</v>
          </cell>
          <cell r="Q389" t="str">
            <v>'091917</v>
          </cell>
          <cell r="R389" t="str">
            <v>GRAYSON COUNTY</v>
          </cell>
          <cell r="S389" t="str">
            <v>'091</v>
          </cell>
          <cell r="T389" t="str">
            <v>'10</v>
          </cell>
          <cell r="U389" t="str">
            <v>INDEPENDENT</v>
          </cell>
        </row>
        <row r="390">
          <cell r="A390">
            <v>47903</v>
          </cell>
          <cell r="B390" t="str">
            <v>GUSTINE ISD</v>
          </cell>
          <cell r="C390" t="str">
            <v>PATTI BLUE</v>
          </cell>
          <cell r="D390" t="str">
            <v>SUPERINTENDENT</v>
          </cell>
          <cell r="E390" t="str">
            <v>district</v>
          </cell>
          <cell r="F390" t="str">
            <v>503 W MAIN ST</v>
          </cell>
          <cell r="G390" t="str">
            <v>GUSTINE</v>
          </cell>
          <cell r="H390" t="str">
            <v>TX</v>
          </cell>
          <cell r="I390">
            <v>76455</v>
          </cell>
          <cell r="J390" t="str">
            <v>(325) 667-7981</v>
          </cell>
          <cell r="K390" t="str">
            <v>(325) 667-7281</v>
          </cell>
          <cell r="L390" t="str">
            <v>pblue@gustine.esc14.net</v>
          </cell>
          <cell r="N390" t="str">
            <v xml:space="preserve">PATTI            </v>
          </cell>
          <cell r="O390" t="str">
            <v xml:space="preserve">BLUE                     </v>
          </cell>
          <cell r="P390" t="str">
            <v>GUSTINE ISD</v>
          </cell>
          <cell r="Q390" t="str">
            <v>'047903</v>
          </cell>
          <cell r="R390" t="str">
            <v>COMANCHE COUNTY</v>
          </cell>
          <cell r="S390" t="str">
            <v>'047</v>
          </cell>
          <cell r="T390" t="str">
            <v>'14</v>
          </cell>
          <cell r="U390" t="str">
            <v>INDEPENDENT</v>
          </cell>
        </row>
        <row r="391">
          <cell r="A391">
            <v>95903</v>
          </cell>
          <cell r="B391" t="str">
            <v>HALE CENTER ISD</v>
          </cell>
          <cell r="C391" t="str">
            <v>MR STEVEN PYBURN</v>
          </cell>
          <cell r="D391" t="str">
            <v>SUPERINTENDENT</v>
          </cell>
          <cell r="E391" t="str">
            <v>district</v>
          </cell>
          <cell r="F391" t="str">
            <v>P O BOX 1210</v>
          </cell>
          <cell r="G391" t="str">
            <v>HALE CENTER</v>
          </cell>
          <cell r="H391" t="str">
            <v>TX</v>
          </cell>
          <cell r="I391" t="str">
            <v>79041-1210</v>
          </cell>
          <cell r="J391" t="str">
            <v xml:space="preserve">(806) 839-2451 ext:101 </v>
          </cell>
          <cell r="K391" t="str">
            <v>(806) 839-2915</v>
          </cell>
          <cell r="L391" t="str">
            <v>spyburn@hcisdowls.net</v>
          </cell>
          <cell r="M391" t="str">
            <v>MR</v>
          </cell>
          <cell r="N391" t="str">
            <v xml:space="preserve">STEVEN           </v>
          </cell>
          <cell r="O391" t="str">
            <v xml:space="preserve">PYBURN                   </v>
          </cell>
          <cell r="P391" t="str">
            <v>HALE CENTER ISD</v>
          </cell>
          <cell r="Q391" t="str">
            <v>'095903</v>
          </cell>
          <cell r="R391" t="str">
            <v>HALE COUNTY</v>
          </cell>
          <cell r="S391" t="str">
            <v>'095</v>
          </cell>
          <cell r="T391" t="str">
            <v>'17</v>
          </cell>
          <cell r="U391" t="str">
            <v>INDEPENDENT</v>
          </cell>
        </row>
        <row r="392">
          <cell r="A392">
            <v>143901</v>
          </cell>
          <cell r="B392" t="str">
            <v>HALLETTSVILLE ISD</v>
          </cell>
          <cell r="C392" t="str">
            <v>DR JO ANN BLUDAU</v>
          </cell>
          <cell r="D392" t="str">
            <v>SUPERINTENDENT</v>
          </cell>
          <cell r="E392" t="str">
            <v>district</v>
          </cell>
          <cell r="F392" t="str">
            <v>P O BOX 368</v>
          </cell>
          <cell r="G392" t="str">
            <v>HALLETTSVILLE</v>
          </cell>
          <cell r="H392" t="str">
            <v>TX</v>
          </cell>
          <cell r="I392" t="str">
            <v>77964-0368</v>
          </cell>
          <cell r="J392" t="str">
            <v xml:space="preserve">(361) 798-2242 ext:400 </v>
          </cell>
          <cell r="K392" t="str">
            <v>(361) 798-5902</v>
          </cell>
          <cell r="L392" t="str">
            <v>jabludau@hisdbrahmas.org</v>
          </cell>
          <cell r="M392" t="str">
            <v>DR</v>
          </cell>
          <cell r="N392" t="str">
            <v xml:space="preserve">JO ANN           </v>
          </cell>
          <cell r="O392" t="str">
            <v xml:space="preserve">BLUDAU                   </v>
          </cell>
          <cell r="P392" t="str">
            <v>HALLETTSVILLE ISD</v>
          </cell>
          <cell r="Q392" t="str">
            <v>'143901</v>
          </cell>
          <cell r="R392" t="str">
            <v>LAVACA COUNTY</v>
          </cell>
          <cell r="S392" t="str">
            <v>'143</v>
          </cell>
          <cell r="T392" t="str">
            <v>'03</v>
          </cell>
          <cell r="U392" t="str">
            <v>INDEPENDENT</v>
          </cell>
        </row>
        <row r="393">
          <cell r="A393">
            <v>161924</v>
          </cell>
          <cell r="B393" t="str">
            <v>HALLSBURG ISD</v>
          </cell>
          <cell r="C393" t="str">
            <v>DR KENT REYNOLDS</v>
          </cell>
          <cell r="D393" t="str">
            <v>SUPERINTENDENT</v>
          </cell>
          <cell r="E393" t="str">
            <v>district</v>
          </cell>
          <cell r="F393" t="str">
            <v>2313 HALLSBURG RD</v>
          </cell>
          <cell r="G393" t="str">
            <v>WACO</v>
          </cell>
          <cell r="H393" t="str">
            <v>TX</v>
          </cell>
          <cell r="I393" t="str">
            <v>76705-5019</v>
          </cell>
          <cell r="J393" t="str">
            <v>(254) 875-2331</v>
          </cell>
          <cell r="K393" t="str">
            <v>(254) 875-2436</v>
          </cell>
          <cell r="L393" t="str">
            <v>kreynolds@hallsburgisd.net</v>
          </cell>
          <cell r="M393" t="str">
            <v>DR</v>
          </cell>
          <cell r="N393" t="str">
            <v xml:space="preserve">KENT             </v>
          </cell>
          <cell r="O393" t="str">
            <v xml:space="preserve">REYNOLDS                 </v>
          </cell>
          <cell r="P393" t="str">
            <v>HALLSBURG ISD</v>
          </cell>
          <cell r="Q393" t="str">
            <v>'161924</v>
          </cell>
          <cell r="R393" t="str">
            <v>MCLENNAN COUNTY</v>
          </cell>
          <cell r="S393" t="str">
            <v>'161</v>
          </cell>
          <cell r="T393" t="str">
            <v>'12</v>
          </cell>
          <cell r="U393" t="str">
            <v>INDEPENDENT</v>
          </cell>
        </row>
        <row r="394">
          <cell r="A394">
            <v>102904</v>
          </cell>
          <cell r="B394" t="str">
            <v>HALLSVILLE ISD</v>
          </cell>
          <cell r="C394" t="str">
            <v>MR JEFF COLLUM</v>
          </cell>
          <cell r="D394" t="str">
            <v>SUPERINTENDENT</v>
          </cell>
          <cell r="E394" t="str">
            <v>district</v>
          </cell>
          <cell r="F394" t="str">
            <v>P O BOX 810</v>
          </cell>
          <cell r="G394" t="str">
            <v>HALLSVILLE</v>
          </cell>
          <cell r="H394" t="str">
            <v>TX</v>
          </cell>
          <cell r="I394" t="str">
            <v>75650-0810</v>
          </cell>
          <cell r="J394" t="str">
            <v>(903) 668-5990 ext:5032</v>
          </cell>
          <cell r="K394" t="str">
            <v>(903) 668-5990</v>
          </cell>
          <cell r="L394" t="str">
            <v>tbeard@hisd.com</v>
          </cell>
          <cell r="M394" t="str">
            <v>MR</v>
          </cell>
          <cell r="N394" t="str">
            <v xml:space="preserve">JEFF             </v>
          </cell>
          <cell r="O394" t="str">
            <v xml:space="preserve">COLLUM                   </v>
          </cell>
          <cell r="P394" t="str">
            <v>HALLSVILLE ISD</v>
          </cell>
          <cell r="Q394" t="str">
            <v>'102904</v>
          </cell>
          <cell r="R394" t="str">
            <v>HARRISON COUNTY</v>
          </cell>
          <cell r="S394" t="str">
            <v>'102</v>
          </cell>
          <cell r="T394" t="str">
            <v>'07</v>
          </cell>
          <cell r="U394" t="str">
            <v>INDEPENDENT</v>
          </cell>
        </row>
        <row r="395">
          <cell r="A395">
            <v>97902</v>
          </cell>
          <cell r="B395" t="str">
            <v>HAMILTON ISD</v>
          </cell>
          <cell r="C395" t="str">
            <v>MR CLAY TARPLEY</v>
          </cell>
          <cell r="D395" t="str">
            <v>SUPERINTENDENT</v>
          </cell>
          <cell r="E395" t="str">
            <v>district</v>
          </cell>
          <cell r="F395" t="str">
            <v>400 S COLLEGE</v>
          </cell>
          <cell r="G395" t="str">
            <v>HAMILTON</v>
          </cell>
          <cell r="H395" t="str">
            <v>TX</v>
          </cell>
          <cell r="I395">
            <v>76531</v>
          </cell>
          <cell r="J395" t="str">
            <v>(254) 386-3149</v>
          </cell>
          <cell r="K395" t="str">
            <v>(254) 386-8885</v>
          </cell>
          <cell r="L395" t="str">
            <v>ctarpley@hamiltonisd.org</v>
          </cell>
          <cell r="M395" t="str">
            <v>MR</v>
          </cell>
          <cell r="N395" t="str">
            <v xml:space="preserve">CLAY             </v>
          </cell>
          <cell r="O395" t="str">
            <v xml:space="preserve">TARPLEY                  </v>
          </cell>
          <cell r="P395" t="str">
            <v>HAMILTON ISD</v>
          </cell>
          <cell r="Q395" t="str">
            <v>'097902</v>
          </cell>
          <cell r="R395" t="str">
            <v>HAMILTON COUNTY</v>
          </cell>
          <cell r="S395" t="str">
            <v>'097</v>
          </cell>
          <cell r="T395" t="str">
            <v>'12</v>
          </cell>
          <cell r="U395" t="str">
            <v>INDEPENDENT</v>
          </cell>
        </row>
        <row r="396">
          <cell r="A396">
            <v>127903</v>
          </cell>
          <cell r="B396" t="str">
            <v>HAMLIN ISD</v>
          </cell>
          <cell r="C396" t="str">
            <v>DR RANDY BURKS</v>
          </cell>
          <cell r="D396" t="str">
            <v>SUPERINTENDENT</v>
          </cell>
          <cell r="E396" t="str">
            <v>district</v>
          </cell>
          <cell r="F396" t="str">
            <v>P O BOX 338</v>
          </cell>
          <cell r="G396" t="str">
            <v>HAMLIN</v>
          </cell>
          <cell r="H396" t="str">
            <v>TX</v>
          </cell>
          <cell r="I396" t="str">
            <v>79520-0338</v>
          </cell>
          <cell r="J396" t="str">
            <v>(325) 576-2722 ext:2001</v>
          </cell>
          <cell r="K396" t="str">
            <v>(325) 576-2152</v>
          </cell>
          <cell r="L396" t="str">
            <v>rburks@hamlin.esc14.net</v>
          </cell>
          <cell r="M396" t="str">
            <v>DR</v>
          </cell>
          <cell r="N396" t="str">
            <v xml:space="preserve">RANDY            </v>
          </cell>
          <cell r="O396" t="str">
            <v xml:space="preserve">BURKS                    </v>
          </cell>
          <cell r="P396" t="str">
            <v>HAMLIN ISD</v>
          </cell>
          <cell r="Q396" t="str">
            <v>'127903</v>
          </cell>
          <cell r="R396" t="str">
            <v>JONES COUNTY</v>
          </cell>
          <cell r="S396" t="str">
            <v>'127</v>
          </cell>
          <cell r="T396" t="str">
            <v>'14</v>
          </cell>
          <cell r="U396" t="str">
            <v>INDEPENDENT</v>
          </cell>
        </row>
        <row r="397">
          <cell r="A397">
            <v>123914</v>
          </cell>
          <cell r="B397" t="str">
            <v>HAMSHIRE-FANNETT ISD</v>
          </cell>
          <cell r="C397" t="str">
            <v>DWAINE KEITH AUGUSTINE</v>
          </cell>
          <cell r="D397" t="str">
            <v>INTERIM SUPERINTENDENT</v>
          </cell>
          <cell r="E397" t="str">
            <v>district</v>
          </cell>
          <cell r="F397" t="str">
            <v>P O BOX 223</v>
          </cell>
          <cell r="G397" t="str">
            <v>HAMSHIRE</v>
          </cell>
          <cell r="H397" t="str">
            <v>TX</v>
          </cell>
          <cell r="I397" t="str">
            <v>77622-0223</v>
          </cell>
          <cell r="J397" t="str">
            <v>(409) 243-2514</v>
          </cell>
          <cell r="K397" t="str">
            <v>(409) 243-3437</v>
          </cell>
          <cell r="L397" t="str">
            <v>dking@hfhorns.net</v>
          </cell>
          <cell r="N397" t="str">
            <v xml:space="preserve">DWAINE           </v>
          </cell>
          <cell r="O397" t="str">
            <v xml:space="preserve">AUGUSTINE                </v>
          </cell>
          <cell r="P397" t="str">
            <v>HAMSHIRE-FANNETT ISD</v>
          </cell>
          <cell r="Q397" t="str">
            <v>'123914</v>
          </cell>
          <cell r="R397" t="str">
            <v>JEFFERSON COUNTY</v>
          </cell>
          <cell r="S397" t="str">
            <v>'123</v>
          </cell>
          <cell r="T397" t="str">
            <v>'05</v>
          </cell>
          <cell r="U397" t="str">
            <v>INDEPENDENT</v>
          </cell>
        </row>
        <row r="398">
          <cell r="A398">
            <v>219901</v>
          </cell>
          <cell r="B398" t="str">
            <v>HAPPY ISD</v>
          </cell>
          <cell r="C398" t="str">
            <v>RAY KEITH</v>
          </cell>
          <cell r="D398" t="str">
            <v>SUPERINTENDENT</v>
          </cell>
          <cell r="E398" t="str">
            <v>district</v>
          </cell>
          <cell r="F398" t="str">
            <v>P O BOX 458</v>
          </cell>
          <cell r="G398" t="str">
            <v>HAPPY</v>
          </cell>
          <cell r="H398" t="str">
            <v>TX</v>
          </cell>
          <cell r="I398" t="str">
            <v>79042-0458</v>
          </cell>
          <cell r="J398" t="str">
            <v>(806) 558-5331</v>
          </cell>
          <cell r="K398" t="str">
            <v>(806) 209-0077</v>
          </cell>
          <cell r="L398" t="str">
            <v>rkeith@happyisd.net</v>
          </cell>
          <cell r="N398" t="str">
            <v xml:space="preserve">RAY              </v>
          </cell>
          <cell r="O398" t="str">
            <v xml:space="preserve">KEITH                    </v>
          </cell>
          <cell r="P398" t="str">
            <v>HAPPY ISD</v>
          </cell>
          <cell r="Q398" t="str">
            <v>'219901</v>
          </cell>
          <cell r="R398" t="str">
            <v>SWISHER COUNTY</v>
          </cell>
          <cell r="S398" t="str">
            <v>'219</v>
          </cell>
          <cell r="T398" t="str">
            <v>'16</v>
          </cell>
          <cell r="U398" t="str">
            <v>INDEPENDENT</v>
          </cell>
        </row>
        <row r="399">
          <cell r="A399">
            <v>146904</v>
          </cell>
          <cell r="B399" t="str">
            <v>HARDIN ISD</v>
          </cell>
          <cell r="C399" t="str">
            <v>BRANDON PEAVEY</v>
          </cell>
          <cell r="D399" t="str">
            <v>SUPERINTENDENT</v>
          </cell>
          <cell r="E399" t="str">
            <v>district</v>
          </cell>
          <cell r="F399" t="str">
            <v>P O BOX 330</v>
          </cell>
          <cell r="G399" t="str">
            <v>HARDIN</v>
          </cell>
          <cell r="H399" t="str">
            <v>TX</v>
          </cell>
          <cell r="I399" t="str">
            <v>77561-0330</v>
          </cell>
          <cell r="J399" t="str">
            <v>(936) 298-2112</v>
          </cell>
          <cell r="K399" t="str">
            <v>(936) 298-9161</v>
          </cell>
          <cell r="L399" t="str">
            <v>bpeavey@hardinisd.net</v>
          </cell>
          <cell r="N399" t="str">
            <v xml:space="preserve">BRANDON          </v>
          </cell>
          <cell r="O399" t="str">
            <v xml:space="preserve">PEAVEY                   </v>
          </cell>
          <cell r="P399" t="str">
            <v>HARDIN ISD</v>
          </cell>
          <cell r="Q399" t="str">
            <v>'146904</v>
          </cell>
          <cell r="R399" t="str">
            <v>LIBERTY COUNTY</v>
          </cell>
          <cell r="S399" t="str">
            <v>'146</v>
          </cell>
          <cell r="T399" t="str">
            <v>'04</v>
          </cell>
          <cell r="U399" t="str">
            <v>INDEPENDENT</v>
          </cell>
        </row>
        <row r="400">
          <cell r="A400">
            <v>100905</v>
          </cell>
          <cell r="B400" t="str">
            <v>HARDIN-JEFFERSON ISD</v>
          </cell>
          <cell r="C400" t="str">
            <v>DR SHANNON J HOLMES</v>
          </cell>
          <cell r="D400" t="str">
            <v>SUPERINTENDENT</v>
          </cell>
          <cell r="E400" t="str">
            <v>district</v>
          </cell>
          <cell r="F400" t="str">
            <v>P O BOX 490</v>
          </cell>
          <cell r="G400" t="str">
            <v>SOUR LAKE</v>
          </cell>
          <cell r="H400" t="str">
            <v>TX</v>
          </cell>
          <cell r="I400" t="str">
            <v>77659-0490</v>
          </cell>
          <cell r="J400" t="str">
            <v>(409) 981-6400 ext:3302</v>
          </cell>
          <cell r="K400" t="str">
            <v>(409) 287-2283</v>
          </cell>
          <cell r="L400" t="str">
            <v>shannonholmes@hjisd.net</v>
          </cell>
          <cell r="M400" t="str">
            <v>DR</v>
          </cell>
          <cell r="N400" t="str">
            <v xml:space="preserve">SHANNON          </v>
          </cell>
          <cell r="O400" t="str">
            <v xml:space="preserve">HOLMES                   </v>
          </cell>
          <cell r="P400" t="str">
            <v>HARDIN-JEFFERSON ISD</v>
          </cell>
          <cell r="Q400" t="str">
            <v>'100905</v>
          </cell>
          <cell r="R400" t="str">
            <v>HARDIN COUNTY</v>
          </cell>
          <cell r="S400" t="str">
            <v>'100</v>
          </cell>
          <cell r="T400" t="str">
            <v>'05</v>
          </cell>
          <cell r="U400" t="str">
            <v>INDEPENDENT</v>
          </cell>
        </row>
        <row r="401">
          <cell r="A401">
            <v>15904</v>
          </cell>
          <cell r="B401" t="str">
            <v>HARLANDALE ISD</v>
          </cell>
          <cell r="C401" t="str">
            <v>MR REYNALDO MADRIGAL</v>
          </cell>
          <cell r="D401" t="str">
            <v>SUPERINTENDENT</v>
          </cell>
          <cell r="E401" t="str">
            <v>district</v>
          </cell>
          <cell r="F401" t="str">
            <v>102 GENEVIEVE ST</v>
          </cell>
          <cell r="G401" t="str">
            <v>SAN ANTONIO</v>
          </cell>
          <cell r="H401" t="str">
            <v>TX</v>
          </cell>
          <cell r="I401" t="str">
            <v>78214-2997</v>
          </cell>
          <cell r="J401" t="str">
            <v>(210) 989-4340</v>
          </cell>
          <cell r="K401" t="str">
            <v>(210) 921-4334</v>
          </cell>
          <cell r="L401" t="str">
            <v>peggy.west@harlandale.net</v>
          </cell>
          <cell r="M401" t="str">
            <v>MR</v>
          </cell>
          <cell r="N401" t="str">
            <v xml:space="preserve">REYNALDO         </v>
          </cell>
          <cell r="O401" t="str">
            <v xml:space="preserve">MADRIGAL                 </v>
          </cell>
          <cell r="P401" t="str">
            <v>HARLANDALE ISD</v>
          </cell>
          <cell r="Q401" t="str">
            <v>'015904</v>
          </cell>
          <cell r="R401" t="str">
            <v>BEXAR COUNTY</v>
          </cell>
          <cell r="S401" t="str">
            <v>'015</v>
          </cell>
          <cell r="T401" t="str">
            <v>'20</v>
          </cell>
          <cell r="U401" t="str">
            <v>INDEPENDENT</v>
          </cell>
        </row>
        <row r="402">
          <cell r="A402">
            <v>102905</v>
          </cell>
          <cell r="B402" t="str">
            <v>HARLETON ISD</v>
          </cell>
          <cell r="C402" t="str">
            <v>DR CRAIG COLEMAN</v>
          </cell>
          <cell r="D402" t="str">
            <v>SUPERINTENDENT</v>
          </cell>
          <cell r="E402" t="str">
            <v>district</v>
          </cell>
          <cell r="F402" t="str">
            <v>P O BOX 510</v>
          </cell>
          <cell r="G402" t="str">
            <v>HARLETON</v>
          </cell>
          <cell r="H402" t="str">
            <v>TX</v>
          </cell>
          <cell r="I402" t="str">
            <v>75651-0510</v>
          </cell>
          <cell r="J402" t="str">
            <v>(903) 777-2372</v>
          </cell>
          <cell r="K402" t="str">
            <v>(903) 777-2406</v>
          </cell>
          <cell r="L402" t="str">
            <v>colemancraig@harletonisd.net</v>
          </cell>
          <cell r="M402" t="str">
            <v>DR</v>
          </cell>
          <cell r="N402" t="str">
            <v xml:space="preserve">CRAIG            </v>
          </cell>
          <cell r="O402" t="str">
            <v xml:space="preserve">COLEMAN                  </v>
          </cell>
          <cell r="P402" t="str">
            <v>HARLETON ISD</v>
          </cell>
          <cell r="Q402" t="str">
            <v>'102905</v>
          </cell>
          <cell r="R402" t="str">
            <v>HARRISON COUNTY</v>
          </cell>
          <cell r="S402" t="str">
            <v>'102</v>
          </cell>
          <cell r="T402" t="str">
            <v>'07</v>
          </cell>
          <cell r="U402" t="str">
            <v>INDEPENDENT</v>
          </cell>
        </row>
        <row r="403">
          <cell r="A403">
            <v>31903</v>
          </cell>
          <cell r="B403" t="str">
            <v>HARLINGEN CISD</v>
          </cell>
          <cell r="C403" t="str">
            <v>DR ARTURO CAVAZOS</v>
          </cell>
          <cell r="D403" t="str">
            <v>SUPERINTENDENT</v>
          </cell>
          <cell r="E403" t="str">
            <v>district</v>
          </cell>
          <cell r="F403" t="str">
            <v>407 N 77 SUNSHINE STRIP</v>
          </cell>
          <cell r="G403" t="str">
            <v>HARLINGEN</v>
          </cell>
          <cell r="H403" t="str">
            <v>TX</v>
          </cell>
          <cell r="I403">
            <v>78550</v>
          </cell>
          <cell r="J403" t="str">
            <v>(956) 430-9502</v>
          </cell>
          <cell r="K403" t="str">
            <v>(956) 430-9514</v>
          </cell>
          <cell r="L403" t="str">
            <v>arturo.cavazos@hcisd.org</v>
          </cell>
          <cell r="M403" t="str">
            <v>DR</v>
          </cell>
          <cell r="N403" t="str">
            <v xml:space="preserve">ARTURO           </v>
          </cell>
          <cell r="O403" t="str">
            <v xml:space="preserve">CAVAZOS                  </v>
          </cell>
          <cell r="P403" t="str">
            <v>HARLINGEN CISD</v>
          </cell>
          <cell r="Q403" t="str">
            <v>'031903</v>
          </cell>
          <cell r="R403" t="str">
            <v>CAMERON COUNTY</v>
          </cell>
          <cell r="S403" t="str">
            <v>'031</v>
          </cell>
          <cell r="T403" t="str">
            <v>'01</v>
          </cell>
          <cell r="U403" t="str">
            <v>INDEPENDENT</v>
          </cell>
        </row>
        <row r="404">
          <cell r="A404">
            <v>230905</v>
          </cell>
          <cell r="B404" t="str">
            <v>HARMONY ISD</v>
          </cell>
          <cell r="C404" t="str">
            <v>DENNIS GLENN</v>
          </cell>
          <cell r="D404" t="str">
            <v>SUPERINTENDENT</v>
          </cell>
          <cell r="E404" t="str">
            <v>district</v>
          </cell>
          <cell r="F404" t="str">
            <v>9788 STATE HWY 154 W</v>
          </cell>
          <cell r="G404" t="str">
            <v>BIG SANDY</v>
          </cell>
          <cell r="H404" t="str">
            <v>TX</v>
          </cell>
          <cell r="I404">
            <v>75755</v>
          </cell>
          <cell r="J404" t="str">
            <v>(903) 725-5492</v>
          </cell>
          <cell r="K404" t="str">
            <v>(903) 725-6737</v>
          </cell>
          <cell r="L404" t="str">
            <v>glennd@harmonyisd.net</v>
          </cell>
          <cell r="N404" t="str">
            <v xml:space="preserve">DENNIS           </v>
          </cell>
          <cell r="O404" t="str">
            <v xml:space="preserve">GLENN                    </v>
          </cell>
          <cell r="P404" t="str">
            <v>HARMONY ISD</v>
          </cell>
          <cell r="Q404" t="str">
            <v>'230905</v>
          </cell>
          <cell r="R404" t="str">
            <v>UPSHUR COUNTY</v>
          </cell>
          <cell r="S404" t="str">
            <v>'230</v>
          </cell>
          <cell r="T404" t="str">
            <v>'07</v>
          </cell>
          <cell r="U404" t="str">
            <v>INDEPENDENT</v>
          </cell>
        </row>
        <row r="405">
          <cell r="A405">
            <v>86902</v>
          </cell>
          <cell r="B405" t="str">
            <v>HARPER ISD</v>
          </cell>
          <cell r="C405" t="str">
            <v>MR CHRIS STEVENSON</v>
          </cell>
          <cell r="D405" t="str">
            <v>SUPERINTENDENT</v>
          </cell>
          <cell r="E405" t="str">
            <v>district</v>
          </cell>
          <cell r="F405" t="str">
            <v>P O BOX 68</v>
          </cell>
          <cell r="G405" t="str">
            <v>HARPER</v>
          </cell>
          <cell r="H405" t="str">
            <v>TX</v>
          </cell>
          <cell r="I405" t="str">
            <v>78631-0068</v>
          </cell>
          <cell r="J405" t="str">
            <v>(830) 864-4044 ext:1301</v>
          </cell>
          <cell r="K405" t="str">
            <v>(830) 864-4060</v>
          </cell>
          <cell r="L405" t="str">
            <v>cstevenson@harper.txed.net</v>
          </cell>
          <cell r="M405" t="str">
            <v>MR</v>
          </cell>
          <cell r="N405" t="str">
            <v xml:space="preserve">CHRIS            </v>
          </cell>
          <cell r="O405" t="str">
            <v xml:space="preserve">STEVENSON                </v>
          </cell>
          <cell r="P405" t="str">
            <v>HARPER ISD</v>
          </cell>
          <cell r="Q405" t="str">
            <v>'086902</v>
          </cell>
          <cell r="R405" t="str">
            <v>GILLESPIE COUNTY</v>
          </cell>
          <cell r="S405" t="str">
            <v>'086</v>
          </cell>
          <cell r="T405" t="str">
            <v>'13</v>
          </cell>
          <cell r="U405" t="str">
            <v>INDEPENDENT</v>
          </cell>
        </row>
        <row r="406">
          <cell r="A406">
            <v>101000</v>
          </cell>
          <cell r="B406" t="str">
            <v>HARRIS COUNTY DEPT OF ED</v>
          </cell>
          <cell r="C406" t="str">
            <v>MR JAMES COLBERT JR</v>
          </cell>
          <cell r="D406" t="str">
            <v>SUPERINTENDENT</v>
          </cell>
          <cell r="E406" t="str">
            <v>district</v>
          </cell>
          <cell r="F406" t="str">
            <v>6300 IRVINGTON BLVD</v>
          </cell>
          <cell r="G406" t="str">
            <v>HOUSTON</v>
          </cell>
          <cell r="H406" t="str">
            <v>TX</v>
          </cell>
          <cell r="I406" t="str">
            <v>77022-5618</v>
          </cell>
          <cell r="J406" t="str">
            <v>(713) 694-6300</v>
          </cell>
          <cell r="K406" t="str">
            <v>(713) 696-8217</v>
          </cell>
          <cell r="L406" t="str">
            <v>jcolbert@hcde-texas.org</v>
          </cell>
          <cell r="M406" t="str">
            <v>MR</v>
          </cell>
          <cell r="N406" t="str">
            <v xml:space="preserve">JAMES            </v>
          </cell>
          <cell r="O406" t="str">
            <v xml:space="preserve">COLBERT                  </v>
          </cell>
          <cell r="P406" t="str">
            <v>HARRIS COUNTY DEPT OF ED</v>
          </cell>
          <cell r="Q406" t="str">
            <v>'101000</v>
          </cell>
          <cell r="R406" t="str">
            <v>HARRIS COUNTY</v>
          </cell>
          <cell r="S406" t="str">
            <v>'101</v>
          </cell>
          <cell r="T406" t="str">
            <v>'04</v>
          </cell>
          <cell r="U406" t="str">
            <v>INDEPENDENT</v>
          </cell>
        </row>
        <row r="407">
          <cell r="A407">
            <v>244901</v>
          </cell>
          <cell r="B407" t="str">
            <v>HARROLD ISD</v>
          </cell>
          <cell r="C407" t="str">
            <v>MR DAVID THWEATT</v>
          </cell>
          <cell r="D407" t="str">
            <v>SUPERINTENDENT</v>
          </cell>
          <cell r="E407" t="str">
            <v>district</v>
          </cell>
          <cell r="F407" t="str">
            <v>18106 STEWART ST</v>
          </cell>
          <cell r="G407" t="str">
            <v>HARROLD</v>
          </cell>
          <cell r="H407" t="str">
            <v>TX</v>
          </cell>
          <cell r="I407" t="str">
            <v>76364-0400</v>
          </cell>
          <cell r="J407" t="str">
            <v>(940) 886-2213</v>
          </cell>
          <cell r="K407" t="str">
            <v>(940) 886-2215</v>
          </cell>
          <cell r="L407" t="str">
            <v>david.thweatt@harroldisd.net</v>
          </cell>
          <cell r="M407" t="str">
            <v>MR</v>
          </cell>
          <cell r="N407" t="str">
            <v xml:space="preserve">DAVID            </v>
          </cell>
          <cell r="O407" t="str">
            <v xml:space="preserve">THWEATT                  </v>
          </cell>
          <cell r="P407" t="str">
            <v>HARROLD ISD</v>
          </cell>
          <cell r="Q407" t="str">
            <v>'244901</v>
          </cell>
          <cell r="R407" t="str">
            <v>WILBARGER COUNTY</v>
          </cell>
          <cell r="S407" t="str">
            <v>'244</v>
          </cell>
          <cell r="T407" t="str">
            <v>'09</v>
          </cell>
          <cell r="U407" t="str">
            <v>INDEPENDENT</v>
          </cell>
        </row>
        <row r="408">
          <cell r="A408">
            <v>35902</v>
          </cell>
          <cell r="B408" t="str">
            <v>HART ISD</v>
          </cell>
          <cell r="C408" t="str">
            <v>DAVID COX</v>
          </cell>
          <cell r="D408" t="str">
            <v>SUPERINTENDENT</v>
          </cell>
          <cell r="E408" t="str">
            <v>district</v>
          </cell>
          <cell r="F408" t="str">
            <v>P O BOX 490</v>
          </cell>
          <cell r="G408" t="str">
            <v>HART</v>
          </cell>
          <cell r="H408" t="str">
            <v>TX</v>
          </cell>
          <cell r="I408" t="str">
            <v>79043-0490</v>
          </cell>
          <cell r="J408" t="str">
            <v xml:space="preserve">(806) 938-2143 ext:201 </v>
          </cell>
          <cell r="K408" t="str">
            <v>(806) 938-2610</v>
          </cell>
          <cell r="L408" t="str">
            <v>hart.isd@region16.net</v>
          </cell>
          <cell r="N408" t="str">
            <v xml:space="preserve">DAVID            </v>
          </cell>
          <cell r="O408" t="str">
            <v xml:space="preserve">COX                      </v>
          </cell>
          <cell r="P408" t="str">
            <v>HART ISD</v>
          </cell>
          <cell r="Q408" t="str">
            <v>'035902</v>
          </cell>
          <cell r="R408" t="str">
            <v>CASTRO COUNTY</v>
          </cell>
          <cell r="S408" t="str">
            <v>'035</v>
          </cell>
          <cell r="T408" t="str">
            <v>'16</v>
          </cell>
          <cell r="U408" t="str">
            <v>INDEPENDENT</v>
          </cell>
        </row>
        <row r="409">
          <cell r="A409">
            <v>103902</v>
          </cell>
          <cell r="B409" t="str">
            <v>HARTLEY ISD</v>
          </cell>
          <cell r="C409" t="str">
            <v>SCOTT VINCENT</v>
          </cell>
          <cell r="D409" t="str">
            <v>SUPERINTENDENT</v>
          </cell>
          <cell r="E409" t="str">
            <v>district</v>
          </cell>
          <cell r="F409" t="str">
            <v>P O BOX 408</v>
          </cell>
          <cell r="G409" t="str">
            <v>HARTLEY</v>
          </cell>
          <cell r="H409" t="str">
            <v>TX</v>
          </cell>
          <cell r="I409" t="str">
            <v>79044-0408</v>
          </cell>
          <cell r="J409" t="str">
            <v>(806) 365-4458</v>
          </cell>
          <cell r="K409" t="str">
            <v>(806) 365-4459</v>
          </cell>
          <cell r="L409" t="str">
            <v>scott.vincent@region16.net</v>
          </cell>
          <cell r="N409" t="str">
            <v xml:space="preserve">SCOTT            </v>
          </cell>
          <cell r="O409" t="str">
            <v xml:space="preserve">VINCENT                  </v>
          </cell>
          <cell r="P409" t="str">
            <v>HARTLEY ISD</v>
          </cell>
          <cell r="Q409" t="str">
            <v>'103902</v>
          </cell>
          <cell r="R409" t="str">
            <v>HARTLEY COUNTY</v>
          </cell>
          <cell r="S409" t="str">
            <v>'103</v>
          </cell>
          <cell r="T409" t="str">
            <v>'16</v>
          </cell>
          <cell r="U409" t="str">
            <v>INDEPENDENT</v>
          </cell>
        </row>
        <row r="410">
          <cell r="A410">
            <v>225907</v>
          </cell>
          <cell r="B410" t="str">
            <v>HARTS BLUFF ISD</v>
          </cell>
          <cell r="C410" t="str">
            <v>PAUL TRULL</v>
          </cell>
          <cell r="D410" t="str">
            <v>INTERIM SUPERINTENDENT</v>
          </cell>
          <cell r="E410" t="str">
            <v>district</v>
          </cell>
          <cell r="F410" t="str">
            <v>3506 FM 1402</v>
          </cell>
          <cell r="G410" t="str">
            <v>MOUNT PLEASANT</v>
          </cell>
          <cell r="H410" t="str">
            <v>TX</v>
          </cell>
          <cell r="I410" t="str">
            <v>75455-9751</v>
          </cell>
          <cell r="J410" t="str">
            <v>(903) 572-5427</v>
          </cell>
          <cell r="K410" t="str">
            <v>(903) 572-4699</v>
          </cell>
          <cell r="L410" t="str">
            <v>trullp@hbisd.net</v>
          </cell>
          <cell r="N410" t="str">
            <v xml:space="preserve">PAUL             </v>
          </cell>
          <cell r="O410" t="str">
            <v xml:space="preserve">TRULL                    </v>
          </cell>
          <cell r="P410" t="str">
            <v>HARTS BLUFF ISD</v>
          </cell>
          <cell r="Q410" t="str">
            <v>'225907</v>
          </cell>
          <cell r="R410" t="str">
            <v>TITUS COUNTY</v>
          </cell>
          <cell r="S410" t="str">
            <v>'225</v>
          </cell>
          <cell r="T410" t="str">
            <v>'08</v>
          </cell>
          <cell r="U410" t="str">
            <v>INDEPENDENT</v>
          </cell>
        </row>
        <row r="411">
          <cell r="A411">
            <v>104901</v>
          </cell>
          <cell r="B411" t="str">
            <v>HASKELL CISD</v>
          </cell>
          <cell r="C411" t="str">
            <v>MR BILL ALCORN</v>
          </cell>
          <cell r="D411" t="str">
            <v>SUPERINTENDENT</v>
          </cell>
          <cell r="E411" t="str">
            <v>district</v>
          </cell>
          <cell r="F411" t="str">
            <v>P O BOX 937</v>
          </cell>
          <cell r="G411" t="str">
            <v>HASKELL</v>
          </cell>
          <cell r="H411" t="str">
            <v>TX</v>
          </cell>
          <cell r="I411" t="str">
            <v>79521-0937</v>
          </cell>
          <cell r="J411" t="str">
            <v>(940) 864-2602</v>
          </cell>
          <cell r="K411" t="str">
            <v>(940) 864-8096</v>
          </cell>
          <cell r="L411" t="str">
            <v>balcorn@haskell.esc14.net</v>
          </cell>
          <cell r="M411" t="str">
            <v>MR</v>
          </cell>
          <cell r="N411" t="str">
            <v xml:space="preserve">BILL             </v>
          </cell>
          <cell r="O411" t="str">
            <v xml:space="preserve">ALCORN                   </v>
          </cell>
          <cell r="P411" t="str">
            <v>HASKELL CISD</v>
          </cell>
          <cell r="Q411" t="str">
            <v>'104901</v>
          </cell>
          <cell r="R411" t="str">
            <v>HASKELL COUNTY</v>
          </cell>
          <cell r="S411" t="str">
            <v>'104</v>
          </cell>
          <cell r="T411" t="str">
            <v>'14</v>
          </cell>
          <cell r="U411" t="str">
            <v>INDEPENDENT</v>
          </cell>
        </row>
        <row r="412">
          <cell r="A412">
            <v>250902</v>
          </cell>
          <cell r="B412" t="str">
            <v>HAWKINS ISD</v>
          </cell>
          <cell r="C412" t="str">
            <v>MORRIS E LYON</v>
          </cell>
          <cell r="D412" t="str">
            <v>SUPERINTENDENT</v>
          </cell>
          <cell r="E412" t="str">
            <v>district</v>
          </cell>
          <cell r="F412" t="str">
            <v>231 HAWK DR P O BOX 1430</v>
          </cell>
          <cell r="G412" t="str">
            <v>HAWKINS</v>
          </cell>
          <cell r="H412" t="str">
            <v>TX</v>
          </cell>
          <cell r="I412">
            <v>75765</v>
          </cell>
          <cell r="J412" t="str">
            <v xml:space="preserve">(903) 769-2181 ext:230 </v>
          </cell>
          <cell r="K412" t="str">
            <v>(903) 769-0505</v>
          </cell>
          <cell r="L412" t="str">
            <v>sharyn.loven@hawkinsisd.org</v>
          </cell>
          <cell r="N412" t="str">
            <v xml:space="preserve">MORRIS           </v>
          </cell>
          <cell r="O412" t="str">
            <v xml:space="preserve">LYON                     </v>
          </cell>
          <cell r="P412" t="str">
            <v>HAWKINS ISD</v>
          </cell>
          <cell r="Q412" t="str">
            <v>'250902</v>
          </cell>
          <cell r="R412" t="str">
            <v>WOOD COUNTY</v>
          </cell>
          <cell r="S412" t="str">
            <v>'250</v>
          </cell>
          <cell r="T412" t="str">
            <v>'07</v>
          </cell>
          <cell r="U412" t="str">
            <v>INDEPENDENT</v>
          </cell>
        </row>
        <row r="413">
          <cell r="A413">
            <v>127904</v>
          </cell>
          <cell r="B413" t="str">
            <v>HAWLEY ISD</v>
          </cell>
          <cell r="C413" t="str">
            <v>MR JIMMY BURNS</v>
          </cell>
          <cell r="D413" t="str">
            <v>SUPERINTENDENT</v>
          </cell>
          <cell r="E413" t="str">
            <v>district</v>
          </cell>
          <cell r="F413" t="str">
            <v>P O BOX 440</v>
          </cell>
          <cell r="G413" t="str">
            <v>HAWLEY</v>
          </cell>
          <cell r="H413" t="str">
            <v>TX</v>
          </cell>
          <cell r="I413" t="str">
            <v>79525-0440</v>
          </cell>
          <cell r="J413" t="str">
            <v xml:space="preserve">(325) 537-2214 ext:102 </v>
          </cell>
          <cell r="K413" t="str">
            <v>(325) 537-2265</v>
          </cell>
          <cell r="L413" t="str">
            <v>jburns@hawley.esc14.net</v>
          </cell>
          <cell r="M413" t="str">
            <v>MR</v>
          </cell>
          <cell r="N413" t="str">
            <v xml:space="preserve">JIMMY            </v>
          </cell>
          <cell r="O413" t="str">
            <v xml:space="preserve">BURNS                    </v>
          </cell>
          <cell r="P413" t="str">
            <v>HAWLEY ISD</v>
          </cell>
          <cell r="Q413" t="str">
            <v>'127904</v>
          </cell>
          <cell r="R413" t="str">
            <v>JONES COUNTY</v>
          </cell>
          <cell r="S413" t="str">
            <v>'127</v>
          </cell>
          <cell r="T413" t="str">
            <v>'14</v>
          </cell>
          <cell r="U413" t="str">
            <v>INDEPENDENT</v>
          </cell>
        </row>
        <row r="414">
          <cell r="A414">
            <v>105906</v>
          </cell>
          <cell r="B414" t="str">
            <v>HAYS CISD</v>
          </cell>
          <cell r="C414" t="str">
            <v>MICHAEL MCKIE</v>
          </cell>
          <cell r="D414" t="str">
            <v>SUPERINTENDENT</v>
          </cell>
          <cell r="E414" t="str">
            <v>district</v>
          </cell>
          <cell r="F414" t="str">
            <v>21003 INTERSTATE 35</v>
          </cell>
          <cell r="G414" t="str">
            <v>KYLE</v>
          </cell>
          <cell r="H414" t="str">
            <v>TX</v>
          </cell>
          <cell r="I414" t="str">
            <v>78640-9530</v>
          </cell>
          <cell r="J414" t="str">
            <v>(512) 268-2141</v>
          </cell>
          <cell r="K414" t="str">
            <v>(512) 268-7121</v>
          </cell>
          <cell r="L414" t="str">
            <v>michael.mckie@hayscisd.net</v>
          </cell>
          <cell r="N414" t="str">
            <v xml:space="preserve">MICHAEL          </v>
          </cell>
          <cell r="O414" t="str">
            <v xml:space="preserve">MCKIE                    </v>
          </cell>
          <cell r="P414" t="str">
            <v>HAYS CISD</v>
          </cell>
          <cell r="Q414" t="str">
            <v>'105906</v>
          </cell>
          <cell r="R414" t="str">
            <v>HAYS COUNTY</v>
          </cell>
          <cell r="S414" t="str">
            <v>'105</v>
          </cell>
          <cell r="T414" t="str">
            <v>'13</v>
          </cell>
          <cell r="U414" t="str">
            <v>INDEPENDENT</v>
          </cell>
        </row>
        <row r="415">
          <cell r="A415">
            <v>198905</v>
          </cell>
          <cell r="B415" t="str">
            <v>HEARNE ISD</v>
          </cell>
          <cell r="C415" t="str">
            <v>DR ADRAIN JOHNSON</v>
          </cell>
          <cell r="D415" t="str">
            <v>SUPERINTENDENT</v>
          </cell>
          <cell r="E415" t="str">
            <v>district</v>
          </cell>
          <cell r="F415" t="str">
            <v>900 WHEELOCK ST</v>
          </cell>
          <cell r="G415" t="str">
            <v>HEARNE</v>
          </cell>
          <cell r="H415" t="str">
            <v>TX</v>
          </cell>
          <cell r="I415" t="str">
            <v>77859-3096</v>
          </cell>
          <cell r="J415" t="str">
            <v>(979) 279-3200</v>
          </cell>
          <cell r="K415" t="str">
            <v>(979) 279-3631</v>
          </cell>
          <cell r="L415" t="str">
            <v>abjohnson@hearne.k12.tx.us</v>
          </cell>
          <cell r="M415" t="str">
            <v>DR</v>
          </cell>
          <cell r="N415" t="str">
            <v xml:space="preserve">ADRAIN           </v>
          </cell>
          <cell r="O415" t="str">
            <v xml:space="preserve">JOHNSON                  </v>
          </cell>
          <cell r="P415" t="str">
            <v>HEARNE ISD</v>
          </cell>
          <cell r="Q415" t="str">
            <v>'198905</v>
          </cell>
          <cell r="R415" t="str">
            <v>ROBERTSON COUNTY</v>
          </cell>
          <cell r="S415" t="str">
            <v>'198</v>
          </cell>
          <cell r="T415" t="str">
            <v>'06</v>
          </cell>
          <cell r="U415" t="str">
            <v>INDEPENDENT</v>
          </cell>
        </row>
        <row r="416">
          <cell r="A416">
            <v>65902</v>
          </cell>
          <cell r="B416" t="str">
            <v>HEDLEY ISD</v>
          </cell>
          <cell r="C416" t="str">
            <v>MR TERRY STEVENS</v>
          </cell>
          <cell r="D416" t="str">
            <v>SUPERINTENDENT</v>
          </cell>
          <cell r="E416" t="str">
            <v>district</v>
          </cell>
          <cell r="F416" t="str">
            <v>P O BOX 69</v>
          </cell>
          <cell r="G416" t="str">
            <v>HEDLEY</v>
          </cell>
          <cell r="H416" t="str">
            <v>TX</v>
          </cell>
          <cell r="I416" t="str">
            <v>79237-0069</v>
          </cell>
          <cell r="J416" t="str">
            <v xml:space="preserve">(806) 856-5323 ext:22  </v>
          </cell>
          <cell r="K416" t="str">
            <v>(806) 856-5372</v>
          </cell>
          <cell r="L416" t="str">
            <v>terry.stevens@hedleyisd.net</v>
          </cell>
          <cell r="M416" t="str">
            <v>MR</v>
          </cell>
          <cell r="N416" t="str">
            <v xml:space="preserve">TERRY            </v>
          </cell>
          <cell r="O416" t="str">
            <v xml:space="preserve">STEVENS                  </v>
          </cell>
          <cell r="P416" t="str">
            <v>HEDLEY ISD</v>
          </cell>
          <cell r="Q416" t="str">
            <v>'065902</v>
          </cell>
          <cell r="R416" t="str">
            <v>DONLEY COUNTY</v>
          </cell>
          <cell r="S416" t="str">
            <v>'065</v>
          </cell>
          <cell r="T416" t="str">
            <v>'16</v>
          </cell>
          <cell r="U416" t="str">
            <v>INDEPENDENT</v>
          </cell>
        </row>
        <row r="417">
          <cell r="A417">
            <v>202903</v>
          </cell>
          <cell r="B417" t="str">
            <v>HEMPHILL ISD</v>
          </cell>
          <cell r="C417" t="str">
            <v>MR JOHN REESE BRIGGS</v>
          </cell>
          <cell r="D417" t="str">
            <v>SUPERINTENDENT</v>
          </cell>
          <cell r="E417" t="str">
            <v>district</v>
          </cell>
          <cell r="F417" t="str">
            <v>P O BOX 1950</v>
          </cell>
          <cell r="G417" t="str">
            <v>HEMPHILL</v>
          </cell>
          <cell r="H417" t="str">
            <v>TX</v>
          </cell>
          <cell r="I417" t="str">
            <v>75948-1950</v>
          </cell>
          <cell r="J417" t="str">
            <v>(409) 787-3371</v>
          </cell>
          <cell r="K417" t="str">
            <v>(409) 787-4005</v>
          </cell>
          <cell r="L417" t="str">
            <v>kelli.barnett@hemphillisd.net</v>
          </cell>
          <cell r="M417" t="str">
            <v>MR</v>
          </cell>
          <cell r="N417" t="str">
            <v xml:space="preserve">JOHN             </v>
          </cell>
          <cell r="O417" t="str">
            <v xml:space="preserve">BRIGGS                   </v>
          </cell>
          <cell r="P417" t="str">
            <v>HEMPHILL ISD</v>
          </cell>
          <cell r="Q417" t="str">
            <v>'202903</v>
          </cell>
          <cell r="R417" t="str">
            <v>SABINE COUNTY</v>
          </cell>
          <cell r="S417" t="str">
            <v>'202</v>
          </cell>
          <cell r="T417" t="str">
            <v>'07</v>
          </cell>
          <cell r="U417" t="str">
            <v>INDEPENDENT</v>
          </cell>
        </row>
        <row r="418">
          <cell r="A418">
            <v>237902</v>
          </cell>
          <cell r="B418" t="str">
            <v>HEMPSTEAD ISD</v>
          </cell>
          <cell r="C418" t="str">
            <v>DR   ANGELA GUTSCH</v>
          </cell>
          <cell r="D418" t="str">
            <v>SUPERINTENDENT</v>
          </cell>
          <cell r="E418" t="str">
            <v>district</v>
          </cell>
          <cell r="F418" t="str">
            <v>P O BOX 1007</v>
          </cell>
          <cell r="G418" t="str">
            <v>HEMPSTEAD</v>
          </cell>
          <cell r="H418" t="str">
            <v>TX</v>
          </cell>
          <cell r="I418" t="str">
            <v>77445-1007</v>
          </cell>
          <cell r="J418" t="str">
            <v>(979) 826-3304</v>
          </cell>
          <cell r="K418" t="str">
            <v>(979) 826-5510</v>
          </cell>
          <cell r="L418" t="str">
            <v>meadort@hempsteadisd.org</v>
          </cell>
          <cell r="N418" t="str">
            <v xml:space="preserve">DR   ANGELA      </v>
          </cell>
          <cell r="O418" t="str">
            <v xml:space="preserve">GUTSCH                   </v>
          </cell>
          <cell r="P418" t="str">
            <v>HEMPSTEAD ISD</v>
          </cell>
          <cell r="Q418" t="str">
            <v>'237902</v>
          </cell>
          <cell r="R418" t="str">
            <v>WALLER COUNTY</v>
          </cell>
          <cell r="S418" t="str">
            <v>'237</v>
          </cell>
          <cell r="T418" t="str">
            <v>'04</v>
          </cell>
          <cell r="U418" t="str">
            <v>INDEPENDENT</v>
          </cell>
        </row>
        <row r="419">
          <cell r="A419">
            <v>201902</v>
          </cell>
          <cell r="B419" t="str">
            <v>HENDERSON ISD</v>
          </cell>
          <cell r="C419" t="str">
            <v>MR KEITH BOLES</v>
          </cell>
          <cell r="D419" t="str">
            <v>SUPERINTENDENT</v>
          </cell>
          <cell r="E419" t="str">
            <v>district</v>
          </cell>
          <cell r="F419" t="str">
            <v>P O BOX 728</v>
          </cell>
          <cell r="G419" t="str">
            <v>HENDERSON</v>
          </cell>
          <cell r="H419" t="str">
            <v>TX</v>
          </cell>
          <cell r="I419" t="str">
            <v>75653-0728</v>
          </cell>
          <cell r="J419" t="str">
            <v>(903) 655-5007</v>
          </cell>
          <cell r="K419" t="str">
            <v>(903) 655-0875</v>
          </cell>
          <cell r="L419" t="str">
            <v>kboles@hendersonisd.org</v>
          </cell>
          <cell r="M419" t="str">
            <v>MR</v>
          </cell>
          <cell r="N419" t="str">
            <v xml:space="preserve">KEITH            </v>
          </cell>
          <cell r="O419" t="str">
            <v xml:space="preserve">BOLES                    </v>
          </cell>
          <cell r="P419" t="str">
            <v>HENDERSON ISD</v>
          </cell>
          <cell r="Q419" t="str">
            <v>'201902</v>
          </cell>
          <cell r="R419" t="str">
            <v>RUSK COUNTY</v>
          </cell>
          <cell r="S419" t="str">
            <v>'201</v>
          </cell>
          <cell r="T419" t="str">
            <v>'07</v>
          </cell>
          <cell r="U419" t="str">
            <v>INDEPENDENT</v>
          </cell>
        </row>
        <row r="420">
          <cell r="A420">
            <v>39902</v>
          </cell>
          <cell r="B420" t="str">
            <v>HENRIETTA ISD</v>
          </cell>
          <cell r="C420" t="str">
            <v>MR JEFF MCCLURE</v>
          </cell>
          <cell r="D420" t="str">
            <v>SUPERINTENDENT</v>
          </cell>
          <cell r="E420" t="str">
            <v>district</v>
          </cell>
          <cell r="F420" t="str">
            <v>1801 E CRAFTON</v>
          </cell>
          <cell r="G420" t="str">
            <v>HENRIETTA</v>
          </cell>
          <cell r="H420" t="str">
            <v>TX</v>
          </cell>
          <cell r="I420" t="str">
            <v>76365-2414</v>
          </cell>
          <cell r="J420" t="str">
            <v>(940) 720-7900 ext:2000</v>
          </cell>
          <cell r="K420" t="str">
            <v>(940) 538-7505</v>
          </cell>
          <cell r="L420" t="str">
            <v>jeff.mcclure@henrietta-isd.net</v>
          </cell>
          <cell r="M420" t="str">
            <v>MR</v>
          </cell>
          <cell r="N420" t="str">
            <v xml:space="preserve">JEFF             </v>
          </cell>
          <cell r="O420" t="str">
            <v xml:space="preserve">MCCLURE                  </v>
          </cell>
          <cell r="P420" t="str">
            <v>HENRIETTA ISD</v>
          </cell>
          <cell r="Q420" t="str">
            <v>'039902</v>
          </cell>
          <cell r="R420" t="str">
            <v>CLAY COUNTY</v>
          </cell>
          <cell r="S420" t="str">
            <v>'039</v>
          </cell>
          <cell r="T420" t="str">
            <v>'09</v>
          </cell>
          <cell r="U420" t="str">
            <v>INDEPENDENT</v>
          </cell>
        </row>
        <row r="421">
          <cell r="A421">
            <v>59901</v>
          </cell>
          <cell r="B421" t="str">
            <v>HEREFORD ISD</v>
          </cell>
          <cell r="C421" t="str">
            <v>MRS SHERI BLANKENSHIP</v>
          </cell>
          <cell r="D421" t="str">
            <v>SUPERINTENDENT</v>
          </cell>
          <cell r="E421" t="str">
            <v>district</v>
          </cell>
          <cell r="F421" t="str">
            <v>601 N 25 MILE AVE</v>
          </cell>
          <cell r="G421" t="str">
            <v>HEREFORD</v>
          </cell>
          <cell r="H421" t="str">
            <v>TX</v>
          </cell>
          <cell r="I421" t="str">
            <v>79045-4406</v>
          </cell>
          <cell r="J421" t="str">
            <v>(806) 363-7600</v>
          </cell>
          <cell r="K421" t="str">
            <v>(806) 363-7647</v>
          </cell>
          <cell r="L421" t="str">
            <v>sheriblankenship@herefordisd.net</v>
          </cell>
          <cell r="M421" t="str">
            <v>MRS</v>
          </cell>
          <cell r="N421" t="str">
            <v xml:space="preserve">SHERI            </v>
          </cell>
          <cell r="O421" t="str">
            <v xml:space="preserve">BLANKENSHIP              </v>
          </cell>
          <cell r="P421" t="str">
            <v>HEREFORD ISD</v>
          </cell>
          <cell r="Q421" t="str">
            <v>'059901</v>
          </cell>
          <cell r="R421" t="str">
            <v>DEAF SMITH COUNTY</v>
          </cell>
          <cell r="S421" t="str">
            <v>'059</v>
          </cell>
          <cell r="T421" t="str">
            <v>'16</v>
          </cell>
          <cell r="U421" t="str">
            <v>INDEPENDENT</v>
          </cell>
        </row>
        <row r="422">
          <cell r="A422">
            <v>208901</v>
          </cell>
          <cell r="B422" t="str">
            <v>HERMLEIGH ISD</v>
          </cell>
          <cell r="C422" t="str">
            <v>MR BRENT DAWSON</v>
          </cell>
          <cell r="D422" t="str">
            <v>SUPERINTENDENT</v>
          </cell>
          <cell r="E422" t="str">
            <v>district</v>
          </cell>
          <cell r="F422" t="str">
            <v>8010 BUSINESS 84H</v>
          </cell>
          <cell r="G422" t="str">
            <v>HERMLEIGH</v>
          </cell>
          <cell r="H422" t="str">
            <v>TX</v>
          </cell>
          <cell r="I422">
            <v>79526</v>
          </cell>
          <cell r="J422" t="str">
            <v>(325) 863-2772</v>
          </cell>
          <cell r="K422" t="str">
            <v>(325) 863-2713</v>
          </cell>
          <cell r="L422" t="str">
            <v>bdawson@hermleigh.esc14.net</v>
          </cell>
          <cell r="M422" t="str">
            <v>MR</v>
          </cell>
          <cell r="N422" t="str">
            <v xml:space="preserve">BRENT            </v>
          </cell>
          <cell r="O422" t="str">
            <v xml:space="preserve">DAWSON                   </v>
          </cell>
          <cell r="P422" t="str">
            <v>HERMLEIGH ISD</v>
          </cell>
          <cell r="Q422" t="str">
            <v>'208901</v>
          </cell>
          <cell r="R422" t="str">
            <v>SCURRY COUNTY</v>
          </cell>
          <cell r="S422" t="str">
            <v>'208</v>
          </cell>
          <cell r="T422" t="str">
            <v>'14</v>
          </cell>
          <cell r="U422" t="str">
            <v>INDEPENDENT</v>
          </cell>
        </row>
        <row r="423">
          <cell r="A423">
            <v>97903</v>
          </cell>
          <cell r="B423" t="str">
            <v>HICO ISD</v>
          </cell>
          <cell r="C423" t="str">
            <v>MR JON HARTGRAVES</v>
          </cell>
          <cell r="D423" t="str">
            <v>SUPERINTENDENT</v>
          </cell>
          <cell r="E423" t="str">
            <v>district</v>
          </cell>
          <cell r="F423" t="str">
            <v>P O BOX 218</v>
          </cell>
          <cell r="G423" t="str">
            <v>HICO</v>
          </cell>
          <cell r="H423" t="str">
            <v>TX</v>
          </cell>
          <cell r="I423" t="str">
            <v>76457-0218</v>
          </cell>
          <cell r="J423" t="str">
            <v xml:space="preserve">(254) 796-2182 ext:4   </v>
          </cell>
          <cell r="K423" t="str">
            <v>(254) 796-2446</v>
          </cell>
          <cell r="L423" t="str">
            <v>jhartgraves@hico-isd.net</v>
          </cell>
          <cell r="M423" t="str">
            <v>MR</v>
          </cell>
          <cell r="N423" t="str">
            <v xml:space="preserve">JON              </v>
          </cell>
          <cell r="O423" t="str">
            <v xml:space="preserve">HARTGRAVES               </v>
          </cell>
          <cell r="P423" t="str">
            <v>HICO ISD</v>
          </cell>
          <cell r="Q423" t="str">
            <v>'097903</v>
          </cell>
          <cell r="R423" t="str">
            <v>HAMILTON COUNTY</v>
          </cell>
          <cell r="S423" t="str">
            <v>'097</v>
          </cell>
          <cell r="T423" t="str">
            <v>'12</v>
          </cell>
          <cell r="U423" t="str">
            <v>INDEPENDENT</v>
          </cell>
        </row>
        <row r="424">
          <cell r="A424">
            <v>108905</v>
          </cell>
          <cell r="B424" t="str">
            <v>HIDALGO ISD</v>
          </cell>
          <cell r="C424" t="str">
            <v>MR EDWARD BLAHA</v>
          </cell>
          <cell r="D424" t="str">
            <v>SUPERINTENDENT</v>
          </cell>
          <cell r="E424" t="str">
            <v>district</v>
          </cell>
          <cell r="F424" t="str">
            <v>P O BOX 8220</v>
          </cell>
          <cell r="G424" t="str">
            <v>HIDALGO</v>
          </cell>
          <cell r="H424" t="str">
            <v>TX</v>
          </cell>
          <cell r="I424" t="str">
            <v>78557-8220</v>
          </cell>
          <cell r="J424" t="str">
            <v>(956) 843-4405</v>
          </cell>
          <cell r="K424" t="str">
            <v>(956) 843-3343</v>
          </cell>
          <cell r="L424" t="str">
            <v>edblaha@hidalgo-isd.org</v>
          </cell>
          <cell r="M424" t="str">
            <v>MR</v>
          </cell>
          <cell r="N424" t="str">
            <v xml:space="preserve">EDWARD           </v>
          </cell>
          <cell r="O424" t="str">
            <v xml:space="preserve">BLAHA                    </v>
          </cell>
          <cell r="P424" t="str">
            <v>HIDALGO ISD</v>
          </cell>
          <cell r="Q424" t="str">
            <v>'108905</v>
          </cell>
          <cell r="R424" t="str">
            <v>HIDALGO COUNTY</v>
          </cell>
          <cell r="S424" t="str">
            <v>'108</v>
          </cell>
          <cell r="T424" t="str">
            <v>'01</v>
          </cell>
          <cell r="U424" t="str">
            <v>INDEPENDENT</v>
          </cell>
        </row>
        <row r="425">
          <cell r="A425">
            <v>148903</v>
          </cell>
          <cell r="B425" t="str">
            <v>HIGGINS ISD</v>
          </cell>
          <cell r="C425" t="str">
            <v>MR STEVE JAMES</v>
          </cell>
          <cell r="D425" t="str">
            <v>SUPERINTENDENT</v>
          </cell>
          <cell r="E425" t="str">
            <v>district</v>
          </cell>
          <cell r="F425" t="str">
            <v>P O BOX 218</v>
          </cell>
          <cell r="G425" t="str">
            <v>HIGGINS</v>
          </cell>
          <cell r="H425" t="str">
            <v>TX</v>
          </cell>
          <cell r="I425" t="str">
            <v>79046-0218</v>
          </cell>
          <cell r="J425" t="str">
            <v xml:space="preserve">(806) 852-2171 ext:22  </v>
          </cell>
          <cell r="K425" t="str">
            <v>(806) 852-3502</v>
          </cell>
          <cell r="L425" t="str">
            <v>steve.james@region16.net</v>
          </cell>
          <cell r="M425" t="str">
            <v>MR</v>
          </cell>
          <cell r="N425" t="str">
            <v xml:space="preserve">STEVE            </v>
          </cell>
          <cell r="O425" t="str">
            <v xml:space="preserve">JAMES                    </v>
          </cell>
          <cell r="P425" t="str">
            <v>HIGGINS ISD</v>
          </cell>
          <cell r="Q425" t="str">
            <v>'148903</v>
          </cell>
          <cell r="R425" t="str">
            <v>LIPSCOMB COUNTY</v>
          </cell>
          <cell r="S425" t="str">
            <v>'148</v>
          </cell>
          <cell r="T425" t="str">
            <v>'16</v>
          </cell>
          <cell r="U425" t="str">
            <v>INDEPENDENT</v>
          </cell>
        </row>
        <row r="426">
          <cell r="A426">
            <v>84903</v>
          </cell>
          <cell r="B426" t="str">
            <v>HIGH ISLAND ISD</v>
          </cell>
          <cell r="C426" t="str">
            <v>AMANDA JACKSON</v>
          </cell>
          <cell r="D426" t="str">
            <v>ACTING SUPERINTENDENT</v>
          </cell>
          <cell r="E426" t="str">
            <v>district</v>
          </cell>
          <cell r="F426" t="str">
            <v>P O BOX 246</v>
          </cell>
          <cell r="G426" t="str">
            <v>HIGH ISLAND</v>
          </cell>
          <cell r="H426" t="str">
            <v>TX</v>
          </cell>
          <cell r="I426" t="str">
            <v>77623-0246</v>
          </cell>
          <cell r="J426" t="str">
            <v>(409) 286-5317</v>
          </cell>
          <cell r="K426" t="str">
            <v>(409) 286-5351</v>
          </cell>
          <cell r="L426" t="str">
            <v>rstrothers@highislandisd.com</v>
          </cell>
          <cell r="N426" t="str">
            <v xml:space="preserve">AMANDA           </v>
          </cell>
          <cell r="O426" t="str">
            <v xml:space="preserve">JACKSON                  </v>
          </cell>
          <cell r="P426" t="str">
            <v>HIGH ISLAND ISD</v>
          </cell>
          <cell r="Q426" t="str">
            <v>'084903</v>
          </cell>
          <cell r="R426" t="str">
            <v>GALVESTON COUNTY</v>
          </cell>
          <cell r="S426" t="str">
            <v>'084</v>
          </cell>
          <cell r="T426" t="str">
            <v>'05</v>
          </cell>
          <cell r="U426" t="str">
            <v>INDEPENDENT</v>
          </cell>
        </row>
        <row r="427">
          <cell r="A427">
            <v>177905</v>
          </cell>
          <cell r="B427" t="str">
            <v>HIGHLAND ISD</v>
          </cell>
          <cell r="C427" t="str">
            <v>JOHN DUANE HYDE</v>
          </cell>
          <cell r="D427" t="str">
            <v>SUPERINTENDENT</v>
          </cell>
          <cell r="E427" t="str">
            <v>district</v>
          </cell>
          <cell r="F427" t="str">
            <v>6625 FM 608</v>
          </cell>
          <cell r="G427" t="str">
            <v>ROSCOE</v>
          </cell>
          <cell r="H427" t="str">
            <v>TX</v>
          </cell>
          <cell r="I427" t="str">
            <v>79545-9801</v>
          </cell>
          <cell r="J427" t="str">
            <v>(325) 766-3053</v>
          </cell>
          <cell r="K427" t="str">
            <v>(325) 766-2281</v>
          </cell>
          <cell r="L427" t="str">
            <v>dhyde@highland.esc14.net</v>
          </cell>
          <cell r="N427" t="str">
            <v xml:space="preserve">JOHN             </v>
          </cell>
          <cell r="O427" t="str">
            <v xml:space="preserve">HYDE                     </v>
          </cell>
          <cell r="P427" t="str">
            <v>HIGHLAND ISD</v>
          </cell>
          <cell r="Q427" t="str">
            <v>'177905</v>
          </cell>
          <cell r="R427" t="str">
            <v>NOLAN COUNTY</v>
          </cell>
          <cell r="S427" t="str">
            <v>'177</v>
          </cell>
          <cell r="T427" t="str">
            <v>'14</v>
          </cell>
          <cell r="U427" t="str">
            <v>INDEPENDENT</v>
          </cell>
        </row>
        <row r="428">
          <cell r="A428">
            <v>57911</v>
          </cell>
          <cell r="B428" t="str">
            <v>HIGHLAND PARK ISD</v>
          </cell>
          <cell r="C428" t="str">
            <v>DR TOM TRIGG</v>
          </cell>
          <cell r="D428" t="str">
            <v>SUPERINTENDENT</v>
          </cell>
          <cell r="E428" t="str">
            <v>district</v>
          </cell>
          <cell r="F428" t="str">
            <v>7015 WESTCHESTER DR</v>
          </cell>
          <cell r="G428" t="str">
            <v>DALLAS</v>
          </cell>
          <cell r="H428" t="str">
            <v>TX</v>
          </cell>
          <cell r="I428" t="str">
            <v>75205-1061</v>
          </cell>
          <cell r="J428" t="str">
            <v>(214) 780-3002</v>
          </cell>
          <cell r="K428" t="str">
            <v>(214) 780-3004</v>
          </cell>
          <cell r="L428" t="str">
            <v>poteata@hpisd.org</v>
          </cell>
          <cell r="M428" t="str">
            <v>DR</v>
          </cell>
          <cell r="N428" t="str">
            <v xml:space="preserve">TOM              </v>
          </cell>
          <cell r="O428" t="str">
            <v xml:space="preserve">TRIGG                    </v>
          </cell>
          <cell r="P428" t="str">
            <v>HIGHLAND PARK ISD</v>
          </cell>
          <cell r="Q428" t="str">
            <v>'057911</v>
          </cell>
          <cell r="R428" t="str">
            <v>DALLAS COUNTY</v>
          </cell>
          <cell r="S428" t="str">
            <v>'057</v>
          </cell>
          <cell r="T428" t="str">
            <v>'10</v>
          </cell>
          <cell r="U428" t="str">
            <v>INDEPENDENT</v>
          </cell>
        </row>
        <row r="429">
          <cell r="A429">
            <v>188903</v>
          </cell>
          <cell r="B429" t="str">
            <v>HIGHLAND PARK ISD</v>
          </cell>
          <cell r="C429" t="str">
            <v>JIMMY HANNON</v>
          </cell>
          <cell r="D429" t="str">
            <v>SUPERINTENDENT</v>
          </cell>
          <cell r="E429" t="str">
            <v>district</v>
          </cell>
          <cell r="F429" t="str">
            <v>P O BOX 30430</v>
          </cell>
          <cell r="G429" t="str">
            <v>AMARILLO</v>
          </cell>
          <cell r="H429" t="str">
            <v>TX</v>
          </cell>
          <cell r="I429" t="str">
            <v>79120-0430</v>
          </cell>
          <cell r="J429" t="str">
            <v xml:space="preserve">(806) 335-2823 ext:201 </v>
          </cell>
          <cell r="K429" t="str">
            <v>(806) 335-3547</v>
          </cell>
          <cell r="L429" t="str">
            <v>jimmy.hannon@hpisd.net</v>
          </cell>
          <cell r="N429" t="str">
            <v xml:space="preserve">JIMMY            </v>
          </cell>
          <cell r="O429" t="str">
            <v xml:space="preserve">HANNON                   </v>
          </cell>
          <cell r="P429" t="str">
            <v>HIGHLAND PARK ISD</v>
          </cell>
          <cell r="Q429" t="str">
            <v>'188903</v>
          </cell>
          <cell r="R429" t="str">
            <v>POTTER COUNTY</v>
          </cell>
          <cell r="S429" t="str">
            <v>'188</v>
          </cell>
          <cell r="T429" t="str">
            <v>'16</v>
          </cell>
          <cell r="U429" t="str">
            <v>INDEPENDENT</v>
          </cell>
        </row>
        <row r="430">
          <cell r="A430">
            <v>109904</v>
          </cell>
          <cell r="B430" t="str">
            <v>HILLSBORO ISD</v>
          </cell>
          <cell r="C430" t="str">
            <v>MRS VICKI ADAMS</v>
          </cell>
          <cell r="D430" t="str">
            <v>SUPERINTENDENT</v>
          </cell>
          <cell r="E430" t="str">
            <v>district</v>
          </cell>
          <cell r="F430" t="str">
            <v>121 E FRANKLIN ST</v>
          </cell>
          <cell r="G430" t="str">
            <v>HILLSBORO</v>
          </cell>
          <cell r="H430" t="str">
            <v>TX</v>
          </cell>
          <cell r="I430" t="str">
            <v>76645-2137</v>
          </cell>
          <cell r="J430" t="str">
            <v>(254) 582-8585</v>
          </cell>
          <cell r="K430" t="str">
            <v>(254) 582-4165</v>
          </cell>
          <cell r="L430" t="str">
            <v>district@hillsboroisd.org</v>
          </cell>
          <cell r="M430" t="str">
            <v>MRS</v>
          </cell>
          <cell r="N430" t="str">
            <v xml:space="preserve">VICKI            </v>
          </cell>
          <cell r="O430" t="str">
            <v xml:space="preserve">ADAMS                    </v>
          </cell>
          <cell r="P430" t="str">
            <v>HILLSBORO ISD</v>
          </cell>
          <cell r="Q430" t="str">
            <v>'109904</v>
          </cell>
          <cell r="R430" t="str">
            <v>HILL COUNTY</v>
          </cell>
          <cell r="S430" t="str">
            <v>'109</v>
          </cell>
          <cell r="T430" t="str">
            <v>'12</v>
          </cell>
          <cell r="U430" t="str">
            <v>INDEPENDENT</v>
          </cell>
        </row>
        <row r="431">
          <cell r="A431">
            <v>84908</v>
          </cell>
          <cell r="B431" t="str">
            <v>HITCHCOCK ISD</v>
          </cell>
          <cell r="C431" t="str">
            <v>CARLA VICKROY</v>
          </cell>
          <cell r="D431" t="str">
            <v>SUPERINTENDENT</v>
          </cell>
          <cell r="E431" t="str">
            <v>district</v>
          </cell>
          <cell r="F431" t="str">
            <v>7801 NEVILLE AVENUE BUILDING B</v>
          </cell>
          <cell r="G431" t="str">
            <v>HITCHCOCK</v>
          </cell>
          <cell r="H431" t="str">
            <v>TX</v>
          </cell>
          <cell r="I431" t="str">
            <v>77563-1796</v>
          </cell>
          <cell r="J431" t="str">
            <v>(409) 316-6545 ext:1515</v>
          </cell>
          <cell r="K431" t="str">
            <v>(409) 986-5141</v>
          </cell>
          <cell r="L431" t="str">
            <v>lleuschen@hitchcockisd.org</v>
          </cell>
          <cell r="N431" t="str">
            <v xml:space="preserve">CARLA            </v>
          </cell>
          <cell r="O431" t="str">
            <v xml:space="preserve">VICKROY                  </v>
          </cell>
          <cell r="P431" t="str">
            <v>HITCHCOCK ISD</v>
          </cell>
          <cell r="Q431" t="str">
            <v>'084908</v>
          </cell>
          <cell r="R431" t="str">
            <v>GALVESTON COUNTY</v>
          </cell>
          <cell r="S431" t="str">
            <v>'084</v>
          </cell>
          <cell r="T431" t="str">
            <v>'04</v>
          </cell>
          <cell r="U431" t="str">
            <v>INDEPENDENT</v>
          </cell>
        </row>
        <row r="432">
          <cell r="A432">
            <v>14905</v>
          </cell>
          <cell r="B432" t="str">
            <v>HOLLAND ISD</v>
          </cell>
          <cell r="C432" t="str">
            <v>MRS CINDY GUNN</v>
          </cell>
          <cell r="D432" t="str">
            <v>SUPERINTENDENT</v>
          </cell>
          <cell r="E432" t="str">
            <v>district</v>
          </cell>
          <cell r="F432" t="str">
            <v>P O BOX 217</v>
          </cell>
          <cell r="G432" t="str">
            <v>HOLLAND</v>
          </cell>
          <cell r="H432" t="str">
            <v>TX</v>
          </cell>
          <cell r="I432" t="str">
            <v>76534-0217</v>
          </cell>
          <cell r="J432" t="str">
            <v>(254) 657-0175</v>
          </cell>
          <cell r="K432" t="str">
            <v>(254) 657-0172</v>
          </cell>
          <cell r="L432" t="str">
            <v>cgunn@hollandisd.org</v>
          </cell>
          <cell r="M432" t="str">
            <v>MRS</v>
          </cell>
          <cell r="N432" t="str">
            <v xml:space="preserve">CINDY            </v>
          </cell>
          <cell r="O432" t="str">
            <v xml:space="preserve">GUNN                     </v>
          </cell>
          <cell r="P432" t="str">
            <v>HOLLAND ISD</v>
          </cell>
          <cell r="Q432" t="str">
            <v>'014905</v>
          </cell>
          <cell r="R432" t="str">
            <v>BELL COUNTY</v>
          </cell>
          <cell r="S432" t="str">
            <v>'014</v>
          </cell>
          <cell r="T432" t="str">
            <v>'12</v>
          </cell>
          <cell r="U432" t="str">
            <v>INDEPENDENT</v>
          </cell>
        </row>
        <row r="433">
          <cell r="A433">
            <v>5902</v>
          </cell>
          <cell r="B433" t="str">
            <v>HOLLIDAY ISD</v>
          </cell>
          <cell r="C433" t="str">
            <v>DR KEVIN DYES</v>
          </cell>
          <cell r="D433" t="str">
            <v>SUPERINTENDENT</v>
          </cell>
          <cell r="E433" t="str">
            <v>district</v>
          </cell>
          <cell r="F433" t="str">
            <v>P O BOX 689</v>
          </cell>
          <cell r="G433" t="str">
            <v>HOLLIDAY</v>
          </cell>
          <cell r="H433" t="str">
            <v>TX</v>
          </cell>
          <cell r="I433" t="str">
            <v>76366-0689</v>
          </cell>
          <cell r="J433" t="str">
            <v>(940) 586-1281</v>
          </cell>
          <cell r="K433" t="str">
            <v>(940) 586-1492</v>
          </cell>
          <cell r="L433" t="str">
            <v>kevin.dyes@hollidayisd.net</v>
          </cell>
          <cell r="M433" t="str">
            <v>DR</v>
          </cell>
          <cell r="N433" t="str">
            <v xml:space="preserve">KEVIN            </v>
          </cell>
          <cell r="O433" t="str">
            <v xml:space="preserve">DYES                     </v>
          </cell>
          <cell r="P433" t="str">
            <v>HOLLIDAY ISD</v>
          </cell>
          <cell r="Q433" t="str">
            <v>'005902</v>
          </cell>
          <cell r="R433" t="str">
            <v>ARCHER COUNTY</v>
          </cell>
          <cell r="S433" t="str">
            <v>'005</v>
          </cell>
          <cell r="T433" t="str">
            <v>'09</v>
          </cell>
          <cell r="U433" t="str">
            <v>INDEPENDENT</v>
          </cell>
        </row>
        <row r="434">
          <cell r="A434">
            <v>163904</v>
          </cell>
          <cell r="B434" t="str">
            <v>HONDO ISD</v>
          </cell>
          <cell r="C434" t="str">
            <v>DR ALANN TRUELOCK</v>
          </cell>
          <cell r="D434" t="str">
            <v>SUPERINTENDENT</v>
          </cell>
          <cell r="E434" t="str">
            <v>district</v>
          </cell>
          <cell r="F434" t="str">
            <v>P O BOX 308</v>
          </cell>
          <cell r="G434" t="str">
            <v>HONDO</v>
          </cell>
          <cell r="H434" t="str">
            <v>TX</v>
          </cell>
          <cell r="I434" t="str">
            <v>78861-0308</v>
          </cell>
          <cell r="J434" t="str">
            <v>(830) 426-3027</v>
          </cell>
          <cell r="K434" t="str">
            <v>(830) 426-7683</v>
          </cell>
          <cell r="L434" t="str">
            <v>atruelock@hondoisd.net</v>
          </cell>
          <cell r="M434" t="str">
            <v>DR</v>
          </cell>
          <cell r="N434" t="str">
            <v xml:space="preserve">ALANN            </v>
          </cell>
          <cell r="O434" t="str">
            <v xml:space="preserve">TRUELOCK                 </v>
          </cell>
          <cell r="P434" t="str">
            <v>HONDO ISD</v>
          </cell>
          <cell r="Q434" t="str">
            <v>'163904</v>
          </cell>
          <cell r="R434" t="str">
            <v>MEDINA COUNTY</v>
          </cell>
          <cell r="S434" t="str">
            <v>'163</v>
          </cell>
          <cell r="T434" t="str">
            <v>'20</v>
          </cell>
          <cell r="U434" t="str">
            <v>INDEPENDENT</v>
          </cell>
        </row>
        <row r="435">
          <cell r="A435">
            <v>74907</v>
          </cell>
          <cell r="B435" t="str">
            <v>HONEY GROVE ISD</v>
          </cell>
          <cell r="C435" t="str">
            <v>MR BENJAMIN TODD MORRISON</v>
          </cell>
          <cell r="D435" t="str">
            <v>SUPERINTENDENT</v>
          </cell>
          <cell r="E435" t="str">
            <v>district</v>
          </cell>
          <cell r="F435" t="str">
            <v>1206 N SEVENTEENTH ST</v>
          </cell>
          <cell r="G435" t="str">
            <v>HONEY GROVE</v>
          </cell>
          <cell r="H435" t="str">
            <v>TX</v>
          </cell>
          <cell r="I435" t="str">
            <v>75446-1801</v>
          </cell>
          <cell r="J435" t="str">
            <v xml:space="preserve">(903) 378-2264 ext:400 </v>
          </cell>
          <cell r="K435" t="str">
            <v>(903) 378-2991</v>
          </cell>
          <cell r="L435" t="str">
            <v>btmorrison@honeygroveisd.net</v>
          </cell>
          <cell r="M435" t="str">
            <v>MR</v>
          </cell>
          <cell r="N435" t="str">
            <v xml:space="preserve">BENJAMIN         </v>
          </cell>
          <cell r="O435" t="str">
            <v xml:space="preserve">MORRISON                 </v>
          </cell>
          <cell r="P435" t="str">
            <v>HONEY GROVE ISD</v>
          </cell>
          <cell r="Q435" t="str">
            <v>'074907</v>
          </cell>
          <cell r="R435" t="str">
            <v>FANNIN COUNTY</v>
          </cell>
          <cell r="S435" t="str">
            <v>'074</v>
          </cell>
          <cell r="T435" t="str">
            <v>'10</v>
          </cell>
          <cell r="U435" t="str">
            <v>INDEPENDENT</v>
          </cell>
        </row>
        <row r="436">
          <cell r="A436">
            <v>19902</v>
          </cell>
          <cell r="B436" t="str">
            <v>HOOKS ISD</v>
          </cell>
          <cell r="C436" t="str">
            <v>MR SHANE KRUEGER</v>
          </cell>
          <cell r="D436" t="str">
            <v>SUPERINTENDENT</v>
          </cell>
          <cell r="E436" t="str">
            <v>district</v>
          </cell>
          <cell r="F436" t="str">
            <v>100 E 5TH ST</v>
          </cell>
          <cell r="G436" t="str">
            <v>HOOKS</v>
          </cell>
          <cell r="H436" t="str">
            <v>TX</v>
          </cell>
          <cell r="I436">
            <v>75561</v>
          </cell>
          <cell r="J436" t="str">
            <v>(903) 547-6077 ext:1020</v>
          </cell>
          <cell r="K436" t="str">
            <v>(903) 547-2943</v>
          </cell>
          <cell r="L436" t="str">
            <v>morphewp@hooksisd.net</v>
          </cell>
          <cell r="M436" t="str">
            <v>MR</v>
          </cell>
          <cell r="N436" t="str">
            <v xml:space="preserve">SHANE            </v>
          </cell>
          <cell r="O436" t="str">
            <v xml:space="preserve">KRUEGER                  </v>
          </cell>
          <cell r="P436" t="str">
            <v>HOOKS ISD</v>
          </cell>
          <cell r="Q436" t="str">
            <v>'019902</v>
          </cell>
          <cell r="R436" t="str">
            <v>BOWIE COUNTY</v>
          </cell>
          <cell r="S436" t="str">
            <v>'019</v>
          </cell>
          <cell r="T436" t="str">
            <v>'08</v>
          </cell>
          <cell r="U436" t="str">
            <v>INDEPENDENT</v>
          </cell>
        </row>
        <row r="437">
          <cell r="A437">
            <v>101912</v>
          </cell>
          <cell r="B437" t="str">
            <v>HOUSTON ISD</v>
          </cell>
          <cell r="C437" t="str">
            <v>MR RICHARD CARRANZA</v>
          </cell>
          <cell r="D437" t="str">
            <v>SUPERINTENDENT</v>
          </cell>
          <cell r="E437" t="str">
            <v>district</v>
          </cell>
          <cell r="F437" t="str">
            <v>4400 W 18TH ST</v>
          </cell>
          <cell r="G437" t="str">
            <v>HOUSTON</v>
          </cell>
          <cell r="H437" t="str">
            <v>TX</v>
          </cell>
          <cell r="I437" t="str">
            <v>77092-8501</v>
          </cell>
          <cell r="J437" t="str">
            <v>(713) 556-6300</v>
          </cell>
          <cell r="K437" t="str">
            <v>(713) 556-6323</v>
          </cell>
          <cell r="L437" t="str">
            <v>infocenter@houstonisd.org</v>
          </cell>
          <cell r="M437" t="str">
            <v>MR</v>
          </cell>
          <cell r="N437" t="str">
            <v xml:space="preserve">RICHARD          </v>
          </cell>
          <cell r="O437" t="str">
            <v xml:space="preserve">CARRANZA                 </v>
          </cell>
          <cell r="P437" t="str">
            <v>HOUSTON ISD</v>
          </cell>
          <cell r="Q437" t="str">
            <v>'101912</v>
          </cell>
          <cell r="R437" t="str">
            <v>HARRIS COUNTY</v>
          </cell>
          <cell r="S437" t="str">
            <v>'101</v>
          </cell>
          <cell r="T437" t="str">
            <v>'04</v>
          </cell>
          <cell r="U437" t="str">
            <v>INDEPENDENT</v>
          </cell>
        </row>
        <row r="438">
          <cell r="A438">
            <v>91905</v>
          </cell>
          <cell r="B438" t="str">
            <v>HOWE ISD</v>
          </cell>
          <cell r="C438" t="str">
            <v>MR KEVIN WILSON</v>
          </cell>
          <cell r="D438" t="str">
            <v>SUPERINTENDENT</v>
          </cell>
          <cell r="E438" t="str">
            <v>district</v>
          </cell>
          <cell r="F438" t="str">
            <v>105 W TUTT ST</v>
          </cell>
          <cell r="G438" t="str">
            <v>HOWE</v>
          </cell>
          <cell r="H438" t="str">
            <v>TX</v>
          </cell>
          <cell r="I438">
            <v>75459</v>
          </cell>
          <cell r="J438" t="str">
            <v>(903) 532-3200</v>
          </cell>
          <cell r="K438" t="str">
            <v>(903) 532-3201</v>
          </cell>
          <cell r="L438" t="str">
            <v>stephens.pauli@howeisd.net</v>
          </cell>
          <cell r="M438" t="str">
            <v>MR</v>
          </cell>
          <cell r="N438" t="str">
            <v xml:space="preserve">KEVIN            </v>
          </cell>
          <cell r="O438" t="str">
            <v xml:space="preserve">WILSON                   </v>
          </cell>
          <cell r="P438" t="str">
            <v>HOWE ISD</v>
          </cell>
          <cell r="Q438" t="str">
            <v>'091905</v>
          </cell>
          <cell r="R438" t="str">
            <v>GRAYSON COUNTY</v>
          </cell>
          <cell r="S438" t="str">
            <v>'091</v>
          </cell>
          <cell r="T438" t="str">
            <v>'10</v>
          </cell>
          <cell r="U438" t="str">
            <v>INDEPENDENT</v>
          </cell>
        </row>
        <row r="439">
          <cell r="A439">
            <v>19913</v>
          </cell>
          <cell r="B439" t="str">
            <v>HUBBARD ISD</v>
          </cell>
          <cell r="C439" t="str">
            <v>MRS TRACI DRAKE</v>
          </cell>
          <cell r="D439" t="str">
            <v>SUPERINTENDENT</v>
          </cell>
          <cell r="E439" t="str">
            <v>district</v>
          </cell>
          <cell r="F439" t="str">
            <v>3347 HWY 259 S</v>
          </cell>
          <cell r="G439" t="str">
            <v>DEKALB</v>
          </cell>
          <cell r="H439" t="str">
            <v>TX</v>
          </cell>
          <cell r="I439" t="str">
            <v>75559-0274</v>
          </cell>
          <cell r="J439" t="str">
            <v>(903) 667-2645</v>
          </cell>
          <cell r="K439" t="str">
            <v>(903) 667-5835</v>
          </cell>
          <cell r="L439" t="str">
            <v>tdrakehisd@gmail.com</v>
          </cell>
          <cell r="M439" t="str">
            <v>MRS</v>
          </cell>
          <cell r="N439" t="str">
            <v xml:space="preserve">TRACI            </v>
          </cell>
          <cell r="O439" t="str">
            <v xml:space="preserve">DRAKE                    </v>
          </cell>
          <cell r="P439" t="str">
            <v>HUBBARD ISD</v>
          </cell>
          <cell r="Q439" t="str">
            <v>'019913</v>
          </cell>
          <cell r="R439" t="str">
            <v>BOWIE COUNTY</v>
          </cell>
          <cell r="S439" t="str">
            <v>'019</v>
          </cell>
          <cell r="T439" t="str">
            <v>'08</v>
          </cell>
          <cell r="U439" t="str">
            <v>INDEPENDENT</v>
          </cell>
        </row>
        <row r="440">
          <cell r="A440">
            <v>109905</v>
          </cell>
          <cell r="B440" t="str">
            <v>HUBBARD ISD</v>
          </cell>
          <cell r="C440" t="str">
            <v>DR WAYNE GUIDRY</v>
          </cell>
          <cell r="D440" t="str">
            <v>SUPERINTENDENT</v>
          </cell>
          <cell r="E440" t="str">
            <v>district</v>
          </cell>
          <cell r="F440" t="str">
            <v>P O BOX 218</v>
          </cell>
          <cell r="G440" t="str">
            <v>HUBBARD</v>
          </cell>
          <cell r="H440" t="str">
            <v>TX</v>
          </cell>
          <cell r="I440" t="str">
            <v>76648-0218</v>
          </cell>
          <cell r="J440" t="str">
            <v>(254) 576-2564</v>
          </cell>
          <cell r="K440" t="str">
            <v>(254) 576-5019</v>
          </cell>
          <cell r="L440" t="str">
            <v>khansen@hubbardisd.org</v>
          </cell>
          <cell r="M440" t="str">
            <v>DR</v>
          </cell>
          <cell r="N440" t="str">
            <v xml:space="preserve">WAYNE            </v>
          </cell>
          <cell r="O440" t="str">
            <v xml:space="preserve">GUIDRY                   </v>
          </cell>
          <cell r="P440" t="str">
            <v>HUBBARD ISD</v>
          </cell>
          <cell r="Q440" t="str">
            <v>'109905</v>
          </cell>
          <cell r="R440" t="str">
            <v>HILL COUNTY</v>
          </cell>
          <cell r="S440" t="str">
            <v>'109</v>
          </cell>
          <cell r="T440" t="str">
            <v>'12</v>
          </cell>
          <cell r="U440" t="str">
            <v>INDEPENDENT</v>
          </cell>
        </row>
        <row r="441">
          <cell r="A441">
            <v>72908</v>
          </cell>
          <cell r="B441" t="str">
            <v>HUCKABAY ISD</v>
          </cell>
          <cell r="C441" t="str">
            <v>MR TROY ROBERTS</v>
          </cell>
          <cell r="D441" t="str">
            <v>SUPERINTENDENT</v>
          </cell>
          <cell r="E441" t="str">
            <v>district</v>
          </cell>
          <cell r="F441" t="str">
            <v>200 COUNTY RD 421</v>
          </cell>
          <cell r="G441" t="str">
            <v>STEPHENVILLE</v>
          </cell>
          <cell r="H441" t="str">
            <v>TX</v>
          </cell>
          <cell r="I441" t="str">
            <v>76401-6429</v>
          </cell>
          <cell r="J441" t="str">
            <v>(254) 968-5274</v>
          </cell>
          <cell r="K441" t="str">
            <v>(254) 965-3740</v>
          </cell>
          <cell r="L441" t="str">
            <v>troberts@hisd.us</v>
          </cell>
          <cell r="M441" t="str">
            <v>MR</v>
          </cell>
          <cell r="N441" t="str">
            <v xml:space="preserve">TROY             </v>
          </cell>
          <cell r="O441" t="str">
            <v xml:space="preserve">ROBERTS                  </v>
          </cell>
          <cell r="P441" t="str">
            <v>HUCKABAY ISD</v>
          </cell>
          <cell r="Q441" t="str">
            <v>'072908</v>
          </cell>
          <cell r="R441" t="str">
            <v>ERATH COUNTY</v>
          </cell>
          <cell r="S441" t="str">
            <v>'072</v>
          </cell>
          <cell r="T441" t="str">
            <v>'11</v>
          </cell>
          <cell r="U441" t="str">
            <v>INDEPENDENT</v>
          </cell>
        </row>
        <row r="442">
          <cell r="A442">
            <v>3902</v>
          </cell>
          <cell r="B442" t="str">
            <v>HUDSON ISD</v>
          </cell>
          <cell r="C442" t="str">
            <v>MRS MARY ANN WHITEKER</v>
          </cell>
          <cell r="D442" t="str">
            <v>SUPERINTENDENT</v>
          </cell>
          <cell r="E442" t="str">
            <v>district</v>
          </cell>
          <cell r="F442" t="str">
            <v>6735 TED TROUT DR</v>
          </cell>
          <cell r="G442" t="str">
            <v>LUFKIN</v>
          </cell>
          <cell r="H442" t="str">
            <v>TX</v>
          </cell>
          <cell r="I442" t="str">
            <v>75904-6641</v>
          </cell>
          <cell r="J442" t="str">
            <v>(936) 875-9256</v>
          </cell>
          <cell r="K442" t="str">
            <v>(936) 875-9209</v>
          </cell>
          <cell r="L442" t="str">
            <v>mwhiteker@hudsonisd.org</v>
          </cell>
          <cell r="M442" t="str">
            <v>MRS</v>
          </cell>
          <cell r="N442" t="str">
            <v xml:space="preserve">MARY             </v>
          </cell>
          <cell r="O442" t="str">
            <v xml:space="preserve">WHITEKER                 </v>
          </cell>
          <cell r="P442" t="str">
            <v>HUDSON ISD</v>
          </cell>
          <cell r="Q442" t="str">
            <v>'003902</v>
          </cell>
          <cell r="R442" t="str">
            <v>ANGELINA COUNTY</v>
          </cell>
          <cell r="S442" t="str">
            <v>'003</v>
          </cell>
          <cell r="T442" t="str">
            <v>'07</v>
          </cell>
          <cell r="U442" t="str">
            <v>INDEPENDENT</v>
          </cell>
        </row>
        <row r="443">
          <cell r="A443">
            <v>101925</v>
          </cell>
          <cell r="B443" t="str">
            <v>HUFFMAN ISD</v>
          </cell>
          <cell r="C443" t="str">
            <v>DR CHRISTOPHER B SOILEAU</v>
          </cell>
          <cell r="D443" t="str">
            <v>SUPERINTENDENT</v>
          </cell>
          <cell r="E443" t="str">
            <v>district</v>
          </cell>
          <cell r="F443" t="str">
            <v>P O BOX 2390</v>
          </cell>
          <cell r="G443" t="str">
            <v>HUFFMAN</v>
          </cell>
          <cell r="H443" t="str">
            <v>TX</v>
          </cell>
          <cell r="I443" t="str">
            <v>77336-2390</v>
          </cell>
          <cell r="J443" t="str">
            <v>(281) 324-7606</v>
          </cell>
          <cell r="K443" t="str">
            <v>(281) 324-4319</v>
          </cell>
          <cell r="L443" t="str">
            <v>mbull@huffmanisd.net</v>
          </cell>
          <cell r="M443" t="str">
            <v>DR</v>
          </cell>
          <cell r="N443" t="str">
            <v xml:space="preserve">CHRISTOPHER      </v>
          </cell>
          <cell r="O443" t="str">
            <v xml:space="preserve">SOILEAU                  </v>
          </cell>
          <cell r="P443" t="str">
            <v>HUFFMAN ISD</v>
          </cell>
          <cell r="Q443" t="str">
            <v>'101925</v>
          </cell>
          <cell r="R443" t="str">
            <v>HARRIS COUNTY</v>
          </cell>
          <cell r="S443" t="str">
            <v>'101</v>
          </cell>
          <cell r="T443" t="str">
            <v>'04</v>
          </cell>
          <cell r="U443" t="str">
            <v>INDEPENDENT</v>
          </cell>
        </row>
        <row r="444">
          <cell r="A444">
            <v>34903</v>
          </cell>
          <cell r="B444" t="str">
            <v>HUGHES SPRINGS ISD</v>
          </cell>
          <cell r="C444" t="str">
            <v>MRS SARAH A DILDINE</v>
          </cell>
          <cell r="D444" t="str">
            <v>SUPERINTENDENT</v>
          </cell>
          <cell r="E444" t="str">
            <v>district</v>
          </cell>
          <cell r="F444" t="str">
            <v>871 TAYLOR ST</v>
          </cell>
          <cell r="G444" t="str">
            <v>HUGHES SPRINGS</v>
          </cell>
          <cell r="H444" t="str">
            <v>TX</v>
          </cell>
          <cell r="I444">
            <v>75656</v>
          </cell>
          <cell r="J444" t="str">
            <v>(903) 639-3802</v>
          </cell>
          <cell r="K444" t="str">
            <v>(903) 639-2624</v>
          </cell>
          <cell r="L444" t="str">
            <v>dildines@hsisd.net</v>
          </cell>
          <cell r="M444" t="str">
            <v>MRS</v>
          </cell>
          <cell r="N444" t="str">
            <v xml:space="preserve">SARAH            </v>
          </cell>
          <cell r="O444" t="str">
            <v xml:space="preserve">DILDINE                  </v>
          </cell>
          <cell r="P444" t="str">
            <v>HUGHES SPRINGS ISD</v>
          </cell>
          <cell r="Q444" t="str">
            <v>'034903</v>
          </cell>
          <cell r="R444" t="str">
            <v>CASS COUNTY</v>
          </cell>
          <cell r="S444" t="str">
            <v>'034</v>
          </cell>
          <cell r="T444" t="str">
            <v>'08</v>
          </cell>
          <cell r="U444" t="str">
            <v>INDEPENDENT</v>
          </cell>
        </row>
        <row r="445">
          <cell r="A445">
            <v>146905</v>
          </cell>
          <cell r="B445" t="str">
            <v>HULL-DAISETTA ISD</v>
          </cell>
          <cell r="C445" t="str">
            <v>MRS MARY HUCKABAY</v>
          </cell>
          <cell r="D445" t="str">
            <v>SUPERINTENDENT</v>
          </cell>
          <cell r="E445" t="str">
            <v>district</v>
          </cell>
          <cell r="F445" t="str">
            <v>P O BOX 477</v>
          </cell>
          <cell r="G445" t="str">
            <v>DAISETTA</v>
          </cell>
          <cell r="H445" t="str">
            <v>TX</v>
          </cell>
          <cell r="I445" t="str">
            <v>77533-0477</v>
          </cell>
          <cell r="J445" t="str">
            <v>(936) 536-6321 ext:7503</v>
          </cell>
          <cell r="K445" t="str">
            <v>(936) 536-6251</v>
          </cell>
          <cell r="L445" t="str">
            <v>tsmith@hdisd.net</v>
          </cell>
          <cell r="M445" t="str">
            <v>MRS</v>
          </cell>
          <cell r="N445" t="str">
            <v xml:space="preserve">MARY             </v>
          </cell>
          <cell r="O445" t="str">
            <v xml:space="preserve">HUCKABAY                 </v>
          </cell>
          <cell r="P445" t="str">
            <v>HULL-DAISETTA ISD</v>
          </cell>
          <cell r="Q445" t="str">
            <v>'146905</v>
          </cell>
          <cell r="R445" t="str">
            <v>LIBERTY COUNTY</v>
          </cell>
          <cell r="S445" t="str">
            <v>'146</v>
          </cell>
          <cell r="T445" t="str">
            <v>'05</v>
          </cell>
          <cell r="U445" t="str">
            <v>INDEPENDENT</v>
          </cell>
        </row>
        <row r="446">
          <cell r="A446">
            <v>101913</v>
          </cell>
          <cell r="B446" t="str">
            <v>HUMBLE ISD</v>
          </cell>
          <cell r="C446" t="str">
            <v>DR ELIZABETH CELANIA-FAGEN</v>
          </cell>
          <cell r="D446" t="str">
            <v>SUPERINTENDENT</v>
          </cell>
          <cell r="E446" t="str">
            <v>district</v>
          </cell>
          <cell r="F446" t="str">
            <v>20200 EASTWAY VILLAGE DR</v>
          </cell>
          <cell r="G446" t="str">
            <v>HUMBLE</v>
          </cell>
          <cell r="H446" t="str">
            <v>TX</v>
          </cell>
          <cell r="I446">
            <v>77338</v>
          </cell>
          <cell r="J446" t="str">
            <v>(281) 641-8001</v>
          </cell>
          <cell r="K446" t="str">
            <v>(281) 641-1050</v>
          </cell>
          <cell r="L446" t="str">
            <v>elizabeth.fagen@humbleisd.net</v>
          </cell>
          <cell r="M446" t="str">
            <v>DR</v>
          </cell>
          <cell r="N446" t="str">
            <v xml:space="preserve">ELIZABETH        </v>
          </cell>
          <cell r="O446" t="str">
            <v xml:space="preserve">CELANIA-FAGEN            </v>
          </cell>
          <cell r="P446" t="str">
            <v>HUMBLE ISD</v>
          </cell>
          <cell r="Q446" t="str">
            <v>'101913</v>
          </cell>
          <cell r="R446" t="str">
            <v>HARRIS COUNTY</v>
          </cell>
          <cell r="S446" t="str">
            <v>'101</v>
          </cell>
          <cell r="T446" t="str">
            <v>'04</v>
          </cell>
          <cell r="U446" t="str">
            <v>INDEPENDENT</v>
          </cell>
        </row>
        <row r="447">
          <cell r="A447">
            <v>133902</v>
          </cell>
          <cell r="B447" t="str">
            <v>HUNT ISD</v>
          </cell>
          <cell r="C447" t="str">
            <v>DR CRYSTAL DOCKERY</v>
          </cell>
          <cell r="D447" t="str">
            <v>SUPERINTENDENT</v>
          </cell>
          <cell r="E447" t="str">
            <v>district</v>
          </cell>
          <cell r="F447" t="str">
            <v>P O BOX 259</v>
          </cell>
          <cell r="G447" t="str">
            <v>HUNT</v>
          </cell>
          <cell r="H447" t="str">
            <v>TX</v>
          </cell>
          <cell r="I447" t="str">
            <v>78024-0259</v>
          </cell>
          <cell r="J447" t="str">
            <v>(830) 238-4893</v>
          </cell>
          <cell r="K447" t="str">
            <v>(830) 238-4691</v>
          </cell>
          <cell r="L447" t="str">
            <v>cdockery@huntisd.org</v>
          </cell>
          <cell r="M447" t="str">
            <v>DR</v>
          </cell>
          <cell r="N447" t="str">
            <v xml:space="preserve">CRYSTAL          </v>
          </cell>
          <cell r="O447" t="str">
            <v xml:space="preserve">DOCKERY                  </v>
          </cell>
          <cell r="P447" t="str">
            <v>HUNT ISD</v>
          </cell>
          <cell r="Q447" t="str">
            <v>'133902</v>
          </cell>
          <cell r="R447" t="str">
            <v>KERR COUNTY</v>
          </cell>
          <cell r="S447" t="str">
            <v>'133</v>
          </cell>
          <cell r="T447" t="str">
            <v>'20</v>
          </cell>
          <cell r="U447" t="str">
            <v>INDEPENDENT</v>
          </cell>
        </row>
        <row r="448">
          <cell r="A448">
            <v>3904</v>
          </cell>
          <cell r="B448" t="str">
            <v>HUNTINGTON ISD</v>
          </cell>
          <cell r="C448" t="str">
            <v>MR DAVID W FLOWERS</v>
          </cell>
          <cell r="D448" t="str">
            <v>SUPERINTENDENT</v>
          </cell>
          <cell r="E448" t="str">
            <v>district</v>
          </cell>
          <cell r="F448" t="str">
            <v>P O BOX 328</v>
          </cell>
          <cell r="G448" t="str">
            <v>HUNTINGTON</v>
          </cell>
          <cell r="H448" t="str">
            <v>TX</v>
          </cell>
          <cell r="I448" t="str">
            <v>75949-0328</v>
          </cell>
          <cell r="J448" t="str">
            <v>(936) 876-4287 ext:2101</v>
          </cell>
          <cell r="K448" t="str">
            <v>(936) 876-3212</v>
          </cell>
          <cell r="L448" t="str">
            <v>dflowers@huntingtonisd.com</v>
          </cell>
          <cell r="M448" t="str">
            <v>MR</v>
          </cell>
          <cell r="N448" t="str">
            <v xml:space="preserve">DAVID            </v>
          </cell>
          <cell r="O448" t="str">
            <v xml:space="preserve">FLOWERS                  </v>
          </cell>
          <cell r="P448" t="str">
            <v>HUNTINGTON ISD</v>
          </cell>
          <cell r="Q448" t="str">
            <v>'003904</v>
          </cell>
          <cell r="R448" t="str">
            <v>ANGELINA COUNTY</v>
          </cell>
          <cell r="S448" t="str">
            <v>'003</v>
          </cell>
          <cell r="T448" t="str">
            <v>'07</v>
          </cell>
          <cell r="U448" t="str">
            <v>INDEPENDENT</v>
          </cell>
        </row>
        <row r="449">
          <cell r="A449">
            <v>236902</v>
          </cell>
          <cell r="B449" t="str">
            <v>HUNTSVILLE ISD</v>
          </cell>
          <cell r="C449" t="str">
            <v>DR HOWELL WRIGHT JR</v>
          </cell>
          <cell r="D449" t="str">
            <v>SUPERINTENDENT</v>
          </cell>
          <cell r="E449" t="str">
            <v>district</v>
          </cell>
          <cell r="F449" t="str">
            <v>441 FM 2821 E</v>
          </cell>
          <cell r="G449" t="str">
            <v>HUNTSVILLE</v>
          </cell>
          <cell r="H449" t="str">
            <v>TX</v>
          </cell>
          <cell r="I449" t="str">
            <v>77320-9298</v>
          </cell>
          <cell r="J449" t="str">
            <v>(936) 435-6306</v>
          </cell>
          <cell r="K449" t="str">
            <v>(936) 435-6648</v>
          </cell>
          <cell r="L449" t="str">
            <v>sodom@huntsville-isd.org</v>
          </cell>
          <cell r="M449" t="str">
            <v>DR</v>
          </cell>
          <cell r="N449" t="str">
            <v xml:space="preserve">HOWELL           </v>
          </cell>
          <cell r="O449" t="str">
            <v xml:space="preserve">WRIGHT                   </v>
          </cell>
          <cell r="P449" t="str">
            <v>HUNTSVILLE ISD</v>
          </cell>
          <cell r="Q449" t="str">
            <v>'236902</v>
          </cell>
          <cell r="R449" t="str">
            <v>WALKER COUNTY</v>
          </cell>
          <cell r="S449" t="str">
            <v>'236</v>
          </cell>
          <cell r="T449" t="str">
            <v>'06</v>
          </cell>
          <cell r="U449" t="str">
            <v>INDEPENDENT</v>
          </cell>
        </row>
        <row r="450">
          <cell r="A450">
            <v>220916</v>
          </cell>
          <cell r="B450" t="str">
            <v>HURST-EULESS-BEDFORD ISD</v>
          </cell>
          <cell r="C450" t="str">
            <v>MR STEVE CHAPMAN</v>
          </cell>
          <cell r="D450" t="str">
            <v>SUPERINTENDENT</v>
          </cell>
          <cell r="E450" t="str">
            <v>district</v>
          </cell>
          <cell r="F450" t="str">
            <v>1849A CENTRAL DR</v>
          </cell>
          <cell r="G450" t="str">
            <v>BEDFORD</v>
          </cell>
          <cell r="H450" t="str">
            <v>TX</v>
          </cell>
          <cell r="I450" t="str">
            <v>76022-6096</v>
          </cell>
          <cell r="J450" t="str">
            <v>(817) 283-4461 ext:2020</v>
          </cell>
          <cell r="K450" t="str">
            <v>(817) 354-3309</v>
          </cell>
          <cell r="L450" t="str">
            <v>StevenChapman@hebisd.edu</v>
          </cell>
          <cell r="M450" t="str">
            <v>MR</v>
          </cell>
          <cell r="N450" t="str">
            <v xml:space="preserve">STEVE            </v>
          </cell>
          <cell r="O450" t="str">
            <v xml:space="preserve">CHAPMAN                  </v>
          </cell>
          <cell r="P450" t="str">
            <v>HURST-EULESS-BEDFORD ISD</v>
          </cell>
          <cell r="Q450" t="str">
            <v>'220916</v>
          </cell>
          <cell r="R450" t="str">
            <v>TARRANT COUNTY</v>
          </cell>
          <cell r="S450" t="str">
            <v>'220</v>
          </cell>
          <cell r="T450" t="str">
            <v>'11</v>
          </cell>
          <cell r="U450" t="str">
            <v>INDEPENDENT</v>
          </cell>
        </row>
        <row r="451">
          <cell r="A451">
            <v>246906</v>
          </cell>
          <cell r="B451" t="str">
            <v>HUTTO ISD</v>
          </cell>
          <cell r="C451" t="str">
            <v>DR DOUGLAS KILLIAN</v>
          </cell>
          <cell r="D451" t="str">
            <v>SUPERINTENDENT</v>
          </cell>
          <cell r="E451" t="str">
            <v>district</v>
          </cell>
          <cell r="F451" t="str">
            <v>200 COLLEGE ST</v>
          </cell>
          <cell r="G451" t="str">
            <v>HUTTO</v>
          </cell>
          <cell r="H451" t="str">
            <v>TX</v>
          </cell>
          <cell r="I451" t="str">
            <v>78634-0430</v>
          </cell>
          <cell r="J451" t="str">
            <v>(512) 759-3771</v>
          </cell>
          <cell r="K451" t="str">
            <v>(512) 759-4797</v>
          </cell>
          <cell r="L451" t="str">
            <v>linda.reynaga@huttoisd.net</v>
          </cell>
          <cell r="M451" t="str">
            <v>DR</v>
          </cell>
          <cell r="N451" t="str">
            <v xml:space="preserve">DOUGLAS          </v>
          </cell>
          <cell r="O451" t="str">
            <v xml:space="preserve">KILLIAN                  </v>
          </cell>
          <cell r="P451" t="str">
            <v>HUTTO ISD</v>
          </cell>
          <cell r="Q451" t="str">
            <v>'246906</v>
          </cell>
          <cell r="R451" t="str">
            <v>WILLIAMSON COUNTY</v>
          </cell>
          <cell r="S451" t="str">
            <v>'246</v>
          </cell>
          <cell r="T451" t="str">
            <v>'13</v>
          </cell>
          <cell r="U451" t="str">
            <v>INDEPENDENT</v>
          </cell>
        </row>
        <row r="452">
          <cell r="A452">
            <v>152910</v>
          </cell>
          <cell r="B452" t="str">
            <v>IDALOU ISD</v>
          </cell>
          <cell r="C452" t="str">
            <v>MR JIM WALLER</v>
          </cell>
          <cell r="D452" t="str">
            <v>SUPERINTENDENT</v>
          </cell>
          <cell r="E452" t="str">
            <v>district</v>
          </cell>
          <cell r="F452" t="str">
            <v>P O BOX 1338</v>
          </cell>
          <cell r="G452" t="str">
            <v>IDALOU</v>
          </cell>
          <cell r="H452" t="str">
            <v>TX</v>
          </cell>
          <cell r="I452">
            <v>79329</v>
          </cell>
          <cell r="J452" t="str">
            <v>(806) 892-1900 ext:2000</v>
          </cell>
          <cell r="K452" t="str">
            <v>(806) 892-3204</v>
          </cell>
          <cell r="L452" t="str">
            <v>stubbs@idalouisd.net</v>
          </cell>
          <cell r="M452" t="str">
            <v>MR</v>
          </cell>
          <cell r="N452" t="str">
            <v xml:space="preserve">JIM              </v>
          </cell>
          <cell r="O452" t="str">
            <v xml:space="preserve">WALLER                   </v>
          </cell>
          <cell r="P452" t="str">
            <v>IDALOU ISD</v>
          </cell>
          <cell r="Q452" t="str">
            <v>'152910</v>
          </cell>
          <cell r="R452" t="str">
            <v>LUBBOCK COUNTY</v>
          </cell>
          <cell r="S452" t="str">
            <v>'152</v>
          </cell>
          <cell r="T452" t="str">
            <v>'17</v>
          </cell>
          <cell r="U452" t="str">
            <v>INDEPENDENT</v>
          </cell>
        </row>
        <row r="453">
          <cell r="A453">
            <v>120905</v>
          </cell>
          <cell r="B453" t="str">
            <v>INDUSTRIAL ISD</v>
          </cell>
          <cell r="C453" t="str">
            <v>MR TONY R WILLIAMS</v>
          </cell>
          <cell r="D453" t="str">
            <v>SUPERINTENDENT</v>
          </cell>
          <cell r="E453" t="str">
            <v>district</v>
          </cell>
          <cell r="F453" t="str">
            <v>P O BOX 369</v>
          </cell>
          <cell r="G453" t="str">
            <v>VANDERBILT</v>
          </cell>
          <cell r="H453" t="str">
            <v>TX</v>
          </cell>
          <cell r="I453" t="str">
            <v>77991-0369</v>
          </cell>
          <cell r="J453" t="str">
            <v>(361) 284-3226 ext:1175</v>
          </cell>
          <cell r="K453" t="str">
            <v>(361) 284-3349</v>
          </cell>
          <cell r="L453" t="str">
            <v>twilliams@iisd1.org</v>
          </cell>
          <cell r="M453" t="str">
            <v>MR</v>
          </cell>
          <cell r="N453" t="str">
            <v xml:space="preserve">TONY             </v>
          </cell>
          <cell r="O453" t="str">
            <v xml:space="preserve">WILLIAMS                 </v>
          </cell>
          <cell r="P453" t="str">
            <v>INDUSTRIAL ISD</v>
          </cell>
          <cell r="Q453" t="str">
            <v>'120905</v>
          </cell>
          <cell r="R453" t="str">
            <v>JACKSON COUNTY</v>
          </cell>
          <cell r="S453" t="str">
            <v>'120</v>
          </cell>
          <cell r="T453" t="str">
            <v>'03</v>
          </cell>
          <cell r="U453" t="str">
            <v>INDEPENDENT</v>
          </cell>
        </row>
        <row r="454">
          <cell r="A454">
            <v>205903</v>
          </cell>
          <cell r="B454" t="str">
            <v>INGLESIDE ISD</v>
          </cell>
          <cell r="C454" t="str">
            <v>MR TROY C MIRCOVICH</v>
          </cell>
          <cell r="D454" t="str">
            <v>SUPERINTENDENT</v>
          </cell>
          <cell r="E454" t="str">
            <v>district</v>
          </cell>
          <cell r="F454" t="str">
            <v>P O BOX 1320</v>
          </cell>
          <cell r="G454" t="str">
            <v>INGLESIDE</v>
          </cell>
          <cell r="H454" t="str">
            <v>TX</v>
          </cell>
          <cell r="I454" t="str">
            <v>78362-1313</v>
          </cell>
          <cell r="J454" t="str">
            <v>(361) 776-7631</v>
          </cell>
          <cell r="K454" t="str">
            <v>(361) 776-0267</v>
          </cell>
          <cell r="L454" t="str">
            <v>sylvia.elizondo@inglesideisd.org</v>
          </cell>
          <cell r="M454" t="str">
            <v>MR</v>
          </cell>
          <cell r="N454" t="str">
            <v xml:space="preserve">TROY             </v>
          </cell>
          <cell r="O454" t="str">
            <v xml:space="preserve">MIRCOVICH                </v>
          </cell>
          <cell r="P454" t="str">
            <v>INGLESIDE ISD</v>
          </cell>
          <cell r="Q454" t="str">
            <v>'205903</v>
          </cell>
          <cell r="R454" t="str">
            <v>SAN PATRICIO COUNTY</v>
          </cell>
          <cell r="S454" t="str">
            <v>'205</v>
          </cell>
          <cell r="T454" t="str">
            <v>'02</v>
          </cell>
          <cell r="U454" t="str">
            <v>INDEPENDENT</v>
          </cell>
        </row>
        <row r="455">
          <cell r="A455">
            <v>133904</v>
          </cell>
          <cell r="B455" t="str">
            <v>INGRAM ISD</v>
          </cell>
          <cell r="C455" t="str">
            <v>DR ROBERT TEMPLETON</v>
          </cell>
          <cell r="D455" t="str">
            <v>SUPERINTENDENT</v>
          </cell>
          <cell r="E455" t="str">
            <v>district</v>
          </cell>
          <cell r="F455" t="str">
            <v>510 COLLEGE ST</v>
          </cell>
          <cell r="G455" t="str">
            <v>INGRAM</v>
          </cell>
          <cell r="H455" t="str">
            <v>TX</v>
          </cell>
          <cell r="I455" t="str">
            <v>78025-4100</v>
          </cell>
          <cell r="J455" t="str">
            <v xml:space="preserve">(830) 367-5517 ext:505 </v>
          </cell>
          <cell r="K455" t="str">
            <v>(830) 367-5631</v>
          </cell>
          <cell r="L455" t="str">
            <v>rtempleton@ingramisd.net</v>
          </cell>
          <cell r="M455" t="str">
            <v>DR</v>
          </cell>
          <cell r="N455" t="str">
            <v xml:space="preserve">ROBERT           </v>
          </cell>
          <cell r="O455" t="str">
            <v xml:space="preserve">TEMPLETON                </v>
          </cell>
          <cell r="P455" t="str">
            <v>INGRAM ISD</v>
          </cell>
          <cell r="Q455" t="str">
            <v>'133904</v>
          </cell>
          <cell r="R455" t="str">
            <v>KERR COUNTY</v>
          </cell>
          <cell r="S455" t="str">
            <v>'133</v>
          </cell>
          <cell r="T455" t="str">
            <v>'20</v>
          </cell>
          <cell r="U455" t="str">
            <v>INDEPENDENT</v>
          </cell>
        </row>
        <row r="456">
          <cell r="A456">
            <v>93903</v>
          </cell>
          <cell r="B456" t="str">
            <v>IOLA ISD</v>
          </cell>
          <cell r="C456" t="str">
            <v>DR CHAD JONES</v>
          </cell>
          <cell r="D456" t="str">
            <v>SUPERINTENDENT</v>
          </cell>
          <cell r="E456" t="str">
            <v>district</v>
          </cell>
          <cell r="F456" t="str">
            <v>P O BOX 159</v>
          </cell>
          <cell r="G456" t="str">
            <v>IOLA</v>
          </cell>
          <cell r="H456" t="str">
            <v>TX</v>
          </cell>
          <cell r="I456" t="str">
            <v>77861-0159</v>
          </cell>
          <cell r="J456" t="str">
            <v xml:space="preserve">(936) 394-2361 ext:226 </v>
          </cell>
          <cell r="K456" t="str">
            <v>(936) 394-2132</v>
          </cell>
          <cell r="L456" t="str">
            <v>cjones@iolaisd.net</v>
          </cell>
          <cell r="M456" t="str">
            <v>DR</v>
          </cell>
          <cell r="N456" t="str">
            <v xml:space="preserve">CHAD             </v>
          </cell>
          <cell r="O456" t="str">
            <v xml:space="preserve">JONES                    </v>
          </cell>
          <cell r="P456" t="str">
            <v>IOLA ISD</v>
          </cell>
          <cell r="Q456" t="str">
            <v>'093903</v>
          </cell>
          <cell r="R456" t="str">
            <v>GRIMES COUNTY</v>
          </cell>
          <cell r="S456" t="str">
            <v>'093</v>
          </cell>
          <cell r="T456" t="str">
            <v>'06</v>
          </cell>
          <cell r="U456" t="str">
            <v>INDEPENDENT</v>
          </cell>
        </row>
        <row r="457">
          <cell r="A457">
            <v>243903</v>
          </cell>
          <cell r="B457" t="str">
            <v>IOWA PARK CISD</v>
          </cell>
          <cell r="C457" t="str">
            <v>MR STEVEN JAY MOODY</v>
          </cell>
          <cell r="D457" t="str">
            <v>SUPERINTENDENT</v>
          </cell>
          <cell r="E457" t="str">
            <v>district</v>
          </cell>
          <cell r="F457" t="str">
            <v>P O BOX 898</v>
          </cell>
          <cell r="G457" t="str">
            <v>IOWA PARK</v>
          </cell>
          <cell r="H457" t="str">
            <v>TX</v>
          </cell>
          <cell r="I457" t="str">
            <v>76367-0898</v>
          </cell>
          <cell r="J457" t="str">
            <v>(940) 592-4193</v>
          </cell>
          <cell r="K457" t="str">
            <v>(940) 592-2136</v>
          </cell>
          <cell r="L457" t="str">
            <v>smoody@ipcisd.net</v>
          </cell>
          <cell r="M457" t="str">
            <v>MR</v>
          </cell>
          <cell r="N457" t="str">
            <v xml:space="preserve">STEVEN           </v>
          </cell>
          <cell r="O457" t="str">
            <v xml:space="preserve">MOODY                    </v>
          </cell>
          <cell r="P457" t="str">
            <v>IOWA PARK CISD</v>
          </cell>
          <cell r="Q457" t="str">
            <v>'243903</v>
          </cell>
          <cell r="R457" t="str">
            <v>WICHITA COUNTY</v>
          </cell>
          <cell r="S457" t="str">
            <v>'243</v>
          </cell>
          <cell r="T457" t="str">
            <v>'09</v>
          </cell>
          <cell r="U457" t="str">
            <v>INDEPENDENT</v>
          </cell>
        </row>
        <row r="458">
          <cell r="A458">
            <v>208903</v>
          </cell>
          <cell r="B458" t="str">
            <v>IRA ISD</v>
          </cell>
          <cell r="C458" t="str">
            <v>MR JAY WALLER</v>
          </cell>
          <cell r="D458" t="str">
            <v>SUPERINTENDENT</v>
          </cell>
          <cell r="E458" t="str">
            <v>district</v>
          </cell>
          <cell r="F458" t="str">
            <v>6143 W FM 1606</v>
          </cell>
          <cell r="G458" t="str">
            <v>IRA</v>
          </cell>
          <cell r="H458" t="str">
            <v>TX</v>
          </cell>
          <cell r="I458" t="str">
            <v>79527-0240</v>
          </cell>
          <cell r="J458" t="str">
            <v>(325) 573-2629</v>
          </cell>
          <cell r="K458" t="str">
            <v>(325) 573-5825</v>
          </cell>
          <cell r="L458" t="str">
            <v>jwaller@ira.esc14.net</v>
          </cell>
          <cell r="M458" t="str">
            <v>MR</v>
          </cell>
          <cell r="N458" t="str">
            <v xml:space="preserve">JAY              </v>
          </cell>
          <cell r="O458" t="str">
            <v xml:space="preserve">WALLER                   </v>
          </cell>
          <cell r="P458" t="str">
            <v>IRA ISD</v>
          </cell>
          <cell r="Q458" t="str">
            <v>'208903</v>
          </cell>
          <cell r="R458" t="str">
            <v>SCURRY COUNTY</v>
          </cell>
          <cell r="S458" t="str">
            <v>'208</v>
          </cell>
          <cell r="T458" t="str">
            <v>'14</v>
          </cell>
          <cell r="U458" t="str">
            <v>INDEPENDENT</v>
          </cell>
        </row>
        <row r="459">
          <cell r="A459">
            <v>186903</v>
          </cell>
          <cell r="B459" t="str">
            <v>IRAAN-SHEFFIELD ISD</v>
          </cell>
          <cell r="C459" t="str">
            <v>MR KEVIN ALLEN</v>
          </cell>
          <cell r="D459" t="str">
            <v>SUPERINTENDENT</v>
          </cell>
          <cell r="E459" t="str">
            <v>district</v>
          </cell>
          <cell r="F459" t="str">
            <v>P O BOX 486</v>
          </cell>
          <cell r="G459" t="str">
            <v>IRAAN</v>
          </cell>
          <cell r="H459" t="str">
            <v>TX</v>
          </cell>
          <cell r="I459" t="str">
            <v>79744-0486</v>
          </cell>
          <cell r="J459" t="str">
            <v xml:space="preserve">(432) 639-2512 ext:223 </v>
          </cell>
          <cell r="K459" t="str">
            <v>(432) 639-2501</v>
          </cell>
          <cell r="L459" t="str">
            <v>kevin.allen@isisd.net</v>
          </cell>
          <cell r="M459" t="str">
            <v>MR</v>
          </cell>
          <cell r="N459" t="str">
            <v xml:space="preserve">KEVIN            </v>
          </cell>
          <cell r="O459" t="str">
            <v xml:space="preserve">ALLEN                    </v>
          </cell>
          <cell r="P459" t="str">
            <v>IRAAN-SHEFFIELD ISD</v>
          </cell>
          <cell r="Q459" t="str">
            <v>'186903</v>
          </cell>
          <cell r="R459" t="str">
            <v>PECOS COUNTY</v>
          </cell>
          <cell r="S459" t="str">
            <v>'186</v>
          </cell>
          <cell r="T459" t="str">
            <v>'18</v>
          </cell>
          <cell r="U459" t="str">
            <v>INDEPENDENT</v>
          </cell>
        </row>
        <row r="460">
          <cell r="A460">
            <v>18906</v>
          </cell>
          <cell r="B460" t="str">
            <v>IREDELL ISD</v>
          </cell>
          <cell r="C460" t="str">
            <v>PATRICK D MURPHY</v>
          </cell>
          <cell r="D460" t="str">
            <v>SUPERINTENDENT</v>
          </cell>
          <cell r="E460" t="str">
            <v>district</v>
          </cell>
          <cell r="F460" t="str">
            <v>P O BOX 39</v>
          </cell>
          <cell r="G460" t="str">
            <v>IREDELL</v>
          </cell>
          <cell r="H460" t="str">
            <v>TX</v>
          </cell>
          <cell r="I460" t="str">
            <v>76649-0039</v>
          </cell>
          <cell r="J460" t="str">
            <v>(254) 364-2411</v>
          </cell>
          <cell r="K460" t="str">
            <v>(254) 364-2206</v>
          </cell>
          <cell r="L460" t="str">
            <v>p_murphy@iredell-isd.com</v>
          </cell>
          <cell r="N460" t="str">
            <v xml:space="preserve">PATRICK          </v>
          </cell>
          <cell r="O460" t="str">
            <v xml:space="preserve">MURPHY                   </v>
          </cell>
          <cell r="P460" t="str">
            <v>IREDELL ISD</v>
          </cell>
          <cell r="Q460" t="str">
            <v>'018906</v>
          </cell>
          <cell r="R460" t="str">
            <v>BOSQUE COUNTY</v>
          </cell>
          <cell r="S460" t="str">
            <v>'018</v>
          </cell>
          <cell r="T460" t="str">
            <v>'12</v>
          </cell>
          <cell r="U460" t="str">
            <v>INDEPENDENT</v>
          </cell>
        </row>
        <row r="461">
          <cell r="A461">
            <v>118902</v>
          </cell>
          <cell r="B461" t="str">
            <v>IRION COUNTY ISD</v>
          </cell>
          <cell r="C461" t="str">
            <v>MR BILLY L BARNETT</v>
          </cell>
          <cell r="D461" t="str">
            <v>SUPERINTENDENT</v>
          </cell>
          <cell r="E461" t="str">
            <v>district</v>
          </cell>
          <cell r="F461" t="str">
            <v>P O BOX 469</v>
          </cell>
          <cell r="G461" t="str">
            <v>MERTZON</v>
          </cell>
          <cell r="H461" t="str">
            <v>TX</v>
          </cell>
          <cell r="I461" t="str">
            <v>76941-0469</v>
          </cell>
          <cell r="J461" t="str">
            <v>(325) 835-6111 ext:1512</v>
          </cell>
          <cell r="K461" t="str">
            <v>(325) 835-2017</v>
          </cell>
          <cell r="L461" t="str">
            <v>bbarnett@irion-isd.org</v>
          </cell>
          <cell r="M461" t="str">
            <v>MR</v>
          </cell>
          <cell r="N461" t="str">
            <v xml:space="preserve">BILLY            </v>
          </cell>
          <cell r="O461" t="str">
            <v xml:space="preserve">BARNETT                  </v>
          </cell>
          <cell r="P461" t="str">
            <v>IRION COUNTY ISD</v>
          </cell>
          <cell r="Q461" t="str">
            <v>'118902</v>
          </cell>
          <cell r="R461" t="str">
            <v>IRION COUNTY</v>
          </cell>
          <cell r="S461" t="str">
            <v>'118</v>
          </cell>
          <cell r="T461" t="str">
            <v>'15</v>
          </cell>
          <cell r="U461" t="str">
            <v>INDEPENDENT</v>
          </cell>
        </row>
        <row r="462">
          <cell r="A462">
            <v>57912</v>
          </cell>
          <cell r="B462" t="str">
            <v>IRVING ISD</v>
          </cell>
          <cell r="C462" t="str">
            <v>DR JOSE PARRA</v>
          </cell>
          <cell r="D462" t="str">
            <v>SUPERINTENDENT</v>
          </cell>
          <cell r="E462" t="str">
            <v>district</v>
          </cell>
          <cell r="F462" t="str">
            <v>P O BOX 152637</v>
          </cell>
          <cell r="G462" t="str">
            <v>IRVING</v>
          </cell>
          <cell r="H462" t="str">
            <v>TX</v>
          </cell>
          <cell r="I462" t="str">
            <v>75015-2637</v>
          </cell>
          <cell r="J462" t="str">
            <v>(972) 600-5001</v>
          </cell>
          <cell r="K462" t="str">
            <v>(972) 215-5003</v>
          </cell>
          <cell r="L462" t="str">
            <v>jparra@irvingisd.net</v>
          </cell>
          <cell r="M462" t="str">
            <v>DR</v>
          </cell>
          <cell r="N462" t="str">
            <v xml:space="preserve">JOSE             </v>
          </cell>
          <cell r="O462" t="str">
            <v xml:space="preserve">PARRA                    </v>
          </cell>
          <cell r="P462" t="str">
            <v>IRVING ISD</v>
          </cell>
          <cell r="Q462" t="str">
            <v>'057912</v>
          </cell>
          <cell r="R462" t="str">
            <v>DALLAS COUNTY</v>
          </cell>
          <cell r="S462" t="str">
            <v>'057</v>
          </cell>
          <cell r="T462" t="str">
            <v>'10</v>
          </cell>
          <cell r="U462" t="str">
            <v>INDEPENDENT</v>
          </cell>
        </row>
        <row r="463">
          <cell r="A463">
            <v>70907</v>
          </cell>
          <cell r="B463" t="str">
            <v>ITALY ISD</v>
          </cell>
          <cell r="C463" t="str">
            <v>MR LEE JOFFRE</v>
          </cell>
          <cell r="D463" t="str">
            <v>SUPERINTENDENT</v>
          </cell>
          <cell r="E463" t="str">
            <v>district</v>
          </cell>
          <cell r="F463" t="str">
            <v>300 S COLLEGE</v>
          </cell>
          <cell r="G463" t="str">
            <v>ITALY</v>
          </cell>
          <cell r="H463" t="str">
            <v>TX</v>
          </cell>
          <cell r="I463">
            <v>76651</v>
          </cell>
          <cell r="J463" t="str">
            <v>(972) 483-1815 ext:1110</v>
          </cell>
          <cell r="K463" t="str">
            <v>(972) 483-6152</v>
          </cell>
          <cell r="L463" t="str">
            <v>ljoffre@italyisd.org</v>
          </cell>
          <cell r="M463" t="str">
            <v>MR</v>
          </cell>
          <cell r="N463" t="str">
            <v xml:space="preserve">LEE              </v>
          </cell>
          <cell r="O463" t="str">
            <v xml:space="preserve">JOFFRE                   </v>
          </cell>
          <cell r="P463" t="str">
            <v>ITALY ISD</v>
          </cell>
          <cell r="Q463" t="str">
            <v>'070907</v>
          </cell>
          <cell r="R463" t="str">
            <v>ELLIS COUNTY</v>
          </cell>
          <cell r="S463" t="str">
            <v>'070</v>
          </cell>
          <cell r="T463" t="str">
            <v>'10</v>
          </cell>
          <cell r="U463" t="str">
            <v>INDEPENDENT</v>
          </cell>
        </row>
        <row r="464">
          <cell r="A464">
            <v>109907</v>
          </cell>
          <cell r="B464" t="str">
            <v>ITASCA ISD</v>
          </cell>
          <cell r="C464" t="str">
            <v>MR JIMMIE MALONE</v>
          </cell>
          <cell r="D464" t="str">
            <v>INTERIM SUPERINTENDENT</v>
          </cell>
          <cell r="E464" t="str">
            <v>district</v>
          </cell>
          <cell r="F464" t="str">
            <v>123 N COLLEGE</v>
          </cell>
          <cell r="G464" t="str">
            <v>ITASCA</v>
          </cell>
          <cell r="H464" t="str">
            <v>TX</v>
          </cell>
          <cell r="I464" t="str">
            <v>76055-2307</v>
          </cell>
          <cell r="J464" t="str">
            <v xml:space="preserve">(254) 687-2922 ext:100 </v>
          </cell>
          <cell r="K464" t="str">
            <v>(254) 687-2637</v>
          </cell>
          <cell r="L464" t="str">
            <v>nmerkel@itascaisd.org</v>
          </cell>
          <cell r="M464" t="str">
            <v>MR</v>
          </cell>
          <cell r="N464" t="str">
            <v xml:space="preserve">JIMMIE           </v>
          </cell>
          <cell r="O464" t="str">
            <v xml:space="preserve">MALONE                   </v>
          </cell>
          <cell r="P464" t="str">
            <v>ITASCA ISD</v>
          </cell>
          <cell r="Q464" t="str">
            <v>'109907</v>
          </cell>
          <cell r="R464" t="str">
            <v>HILL COUNTY</v>
          </cell>
          <cell r="S464" t="str">
            <v>'109</v>
          </cell>
          <cell r="T464" t="str">
            <v>'12</v>
          </cell>
          <cell r="U464" t="str">
            <v>INDEPENDENT</v>
          </cell>
        </row>
        <row r="465">
          <cell r="A465">
            <v>119902</v>
          </cell>
          <cell r="B465" t="str">
            <v>JACKSBORO ISD</v>
          </cell>
          <cell r="C465" t="str">
            <v>MR DWAIN MILAM</v>
          </cell>
          <cell r="D465" t="str">
            <v>SUPERINTENDENT</v>
          </cell>
          <cell r="E465" t="str">
            <v>district</v>
          </cell>
          <cell r="F465" t="str">
            <v>750 W BELKNAP</v>
          </cell>
          <cell r="G465" t="str">
            <v>JACKSBORO</v>
          </cell>
          <cell r="H465" t="str">
            <v>TX</v>
          </cell>
          <cell r="I465" t="str">
            <v>76458-1605</v>
          </cell>
          <cell r="J465" t="str">
            <v>(940) 567-7203</v>
          </cell>
          <cell r="K465" t="str">
            <v>(940) 567-2214</v>
          </cell>
          <cell r="L465" t="str">
            <v>milamd@jacksboroisd.net</v>
          </cell>
          <cell r="M465" t="str">
            <v>MR</v>
          </cell>
          <cell r="N465" t="str">
            <v xml:space="preserve">DWAIN            </v>
          </cell>
          <cell r="O465" t="str">
            <v xml:space="preserve">MILAM                    </v>
          </cell>
          <cell r="P465" t="str">
            <v>JACKSBORO ISD</v>
          </cell>
          <cell r="Q465" t="str">
            <v>'119902</v>
          </cell>
          <cell r="R465" t="str">
            <v>JACK COUNTY</v>
          </cell>
          <cell r="S465" t="str">
            <v>'119</v>
          </cell>
          <cell r="T465" t="str">
            <v>'09</v>
          </cell>
          <cell r="U465" t="str">
            <v>INDEPENDENT</v>
          </cell>
        </row>
        <row r="466">
          <cell r="A466">
            <v>37904</v>
          </cell>
          <cell r="B466" t="str">
            <v>JACKSONVILLE ISD</v>
          </cell>
          <cell r="C466" t="str">
            <v>DR CHAD KELLY</v>
          </cell>
          <cell r="D466" t="str">
            <v>SUPERINTENDENT</v>
          </cell>
          <cell r="E466" t="str">
            <v>district</v>
          </cell>
          <cell r="F466" t="str">
            <v>P O BOX 631</v>
          </cell>
          <cell r="G466" t="str">
            <v>JACKSONVILLE</v>
          </cell>
          <cell r="H466" t="str">
            <v>TX</v>
          </cell>
          <cell r="I466" t="str">
            <v>75766-0631</v>
          </cell>
          <cell r="J466" t="str">
            <v xml:space="preserve">(903) 586-6511 ext:12  </v>
          </cell>
          <cell r="K466" t="str">
            <v>(903) 586-3133</v>
          </cell>
          <cell r="L466" t="str">
            <v>calah.moake@jisd.org</v>
          </cell>
          <cell r="M466" t="str">
            <v>DR</v>
          </cell>
          <cell r="N466" t="str">
            <v xml:space="preserve">CHAD             </v>
          </cell>
          <cell r="O466" t="str">
            <v xml:space="preserve">KELLY                    </v>
          </cell>
          <cell r="P466" t="str">
            <v>JACKSONVILLE ISD</v>
          </cell>
          <cell r="Q466" t="str">
            <v>'037904</v>
          </cell>
          <cell r="R466" t="str">
            <v>CHEROKEE COUNTY</v>
          </cell>
          <cell r="S466" t="str">
            <v>'037</v>
          </cell>
          <cell r="T466" t="str">
            <v>'07</v>
          </cell>
          <cell r="U466" t="str">
            <v>INDEPENDENT</v>
          </cell>
        </row>
        <row r="467">
          <cell r="A467">
            <v>246907</v>
          </cell>
          <cell r="B467" t="str">
            <v>JARRELL ISD</v>
          </cell>
          <cell r="C467" t="str">
            <v>BILL CHAPMAN</v>
          </cell>
          <cell r="D467" t="str">
            <v>SUPERINTENDENT</v>
          </cell>
          <cell r="E467" t="str">
            <v>district</v>
          </cell>
          <cell r="F467" t="str">
            <v>P O BOX 9</v>
          </cell>
          <cell r="G467" t="str">
            <v>JARRELL</v>
          </cell>
          <cell r="H467" t="str">
            <v>TX</v>
          </cell>
          <cell r="I467" t="str">
            <v>76537-0009</v>
          </cell>
          <cell r="J467" t="str">
            <v>(512) 746-2124</v>
          </cell>
          <cell r="K467" t="str">
            <v>(512) 746-2518</v>
          </cell>
          <cell r="L467" t="str">
            <v>celeste.schwertner@jarrellisd.org</v>
          </cell>
          <cell r="N467" t="str">
            <v xml:space="preserve">BILL             </v>
          </cell>
          <cell r="O467" t="str">
            <v xml:space="preserve">CHAPMAN                  </v>
          </cell>
          <cell r="P467" t="str">
            <v>JARRELL ISD</v>
          </cell>
          <cell r="Q467" t="str">
            <v>'246907</v>
          </cell>
          <cell r="R467" t="str">
            <v>WILLIAMSON COUNTY</v>
          </cell>
          <cell r="S467" t="str">
            <v>'246</v>
          </cell>
          <cell r="T467" t="str">
            <v>'13</v>
          </cell>
          <cell r="U467" t="str">
            <v>INDEPENDENT</v>
          </cell>
        </row>
        <row r="468">
          <cell r="A468">
            <v>121904</v>
          </cell>
          <cell r="B468" t="str">
            <v>JASPER ISD</v>
          </cell>
          <cell r="C468" t="str">
            <v>DR GERALD HUDSON</v>
          </cell>
          <cell r="D468" t="str">
            <v>SUPERINTENDENT</v>
          </cell>
          <cell r="E468" t="str">
            <v>district</v>
          </cell>
          <cell r="F468" t="str">
            <v>128 PARK ST</v>
          </cell>
          <cell r="G468" t="str">
            <v>JASPER</v>
          </cell>
          <cell r="H468" t="str">
            <v>TX</v>
          </cell>
          <cell r="I468" t="str">
            <v>75951-3466</v>
          </cell>
          <cell r="J468" t="str">
            <v>(409) 384-2401</v>
          </cell>
          <cell r="K468" t="str">
            <v>(409) 382-1084</v>
          </cell>
          <cell r="L468" t="str">
            <v>tlkelley@jasperisd.net</v>
          </cell>
          <cell r="M468" t="str">
            <v>DR</v>
          </cell>
          <cell r="N468" t="str">
            <v xml:space="preserve">GERALD           </v>
          </cell>
          <cell r="O468" t="str">
            <v xml:space="preserve">HUDSON                   </v>
          </cell>
          <cell r="P468" t="str">
            <v>JASPER ISD</v>
          </cell>
          <cell r="Q468" t="str">
            <v>'121904</v>
          </cell>
          <cell r="R468" t="str">
            <v>JASPER COUNTY</v>
          </cell>
          <cell r="S468" t="str">
            <v>'121</v>
          </cell>
          <cell r="T468" t="str">
            <v>'05</v>
          </cell>
          <cell r="U468" t="str">
            <v>INDEPENDENT</v>
          </cell>
        </row>
        <row r="469">
          <cell r="A469">
            <v>132902</v>
          </cell>
          <cell r="B469" t="str">
            <v>JAYTON-GIRARD ISD</v>
          </cell>
          <cell r="C469" t="str">
            <v>TRIG OVERBO</v>
          </cell>
          <cell r="D469" t="str">
            <v>SUPERINTENDENT</v>
          </cell>
          <cell r="E469" t="str">
            <v>district</v>
          </cell>
          <cell r="F469" t="str">
            <v>P O BOX 168</v>
          </cell>
          <cell r="G469" t="str">
            <v>JAYTON</v>
          </cell>
          <cell r="H469" t="str">
            <v>TX</v>
          </cell>
          <cell r="I469" t="str">
            <v>79528-0168</v>
          </cell>
          <cell r="J469" t="str">
            <v>(806) 237-2991</v>
          </cell>
          <cell r="K469" t="str">
            <v>(806) 237-2670</v>
          </cell>
          <cell r="L469" t="str">
            <v>toverbo@esc17.net</v>
          </cell>
          <cell r="N469" t="str">
            <v xml:space="preserve">TRIG             </v>
          </cell>
          <cell r="O469" t="str">
            <v xml:space="preserve">OVERBO                   </v>
          </cell>
          <cell r="P469" t="str">
            <v>JAYTON-GIRARD ISD</v>
          </cell>
          <cell r="Q469" t="str">
            <v>'132902</v>
          </cell>
          <cell r="R469" t="str">
            <v>KENT COUNTY</v>
          </cell>
          <cell r="S469" t="str">
            <v>'132</v>
          </cell>
          <cell r="T469" t="str">
            <v>'17</v>
          </cell>
          <cell r="U469" t="str">
            <v>INDEPENDENT</v>
          </cell>
        </row>
        <row r="470">
          <cell r="A470">
            <v>155901</v>
          </cell>
          <cell r="B470" t="str">
            <v>JEFFERSON ISD</v>
          </cell>
          <cell r="C470" t="str">
            <v>ROB BARNWELL</v>
          </cell>
          <cell r="D470" t="str">
            <v>SUPERINTENDENT</v>
          </cell>
          <cell r="E470" t="str">
            <v>district</v>
          </cell>
          <cell r="F470" t="str">
            <v>1600 MLK</v>
          </cell>
          <cell r="G470" t="str">
            <v>JEFFERSON</v>
          </cell>
          <cell r="H470" t="str">
            <v>TX</v>
          </cell>
          <cell r="I470" t="str">
            <v>75657-2116</v>
          </cell>
          <cell r="J470" t="str">
            <v xml:space="preserve">(903) 665-2461 ext:8   </v>
          </cell>
          <cell r="K470" t="str">
            <v>(903) 665-7367</v>
          </cell>
          <cell r="L470" t="str">
            <v>mlwood@jeffersonisd.org</v>
          </cell>
          <cell r="N470" t="str">
            <v xml:space="preserve">ROB              </v>
          </cell>
          <cell r="O470" t="str">
            <v xml:space="preserve">BARNWELL                 </v>
          </cell>
          <cell r="P470" t="str">
            <v>JEFFERSON ISD</v>
          </cell>
          <cell r="Q470" t="str">
            <v>'155901</v>
          </cell>
          <cell r="R470" t="str">
            <v>MARION COUNTY</v>
          </cell>
          <cell r="S470" t="str">
            <v>'155</v>
          </cell>
          <cell r="T470" t="str">
            <v>'08</v>
          </cell>
          <cell r="U470" t="str">
            <v>INDEPENDENT</v>
          </cell>
        </row>
        <row r="471">
          <cell r="A471">
            <v>124901</v>
          </cell>
          <cell r="B471" t="str">
            <v>JIM HOGG COUNTY ISD</v>
          </cell>
          <cell r="C471" t="str">
            <v>MR JUAN JOSE MALDONADO SR</v>
          </cell>
          <cell r="D471" t="str">
            <v>INTERIM SUPERINTENDENT</v>
          </cell>
          <cell r="E471" t="str">
            <v>district</v>
          </cell>
          <cell r="F471" t="str">
            <v>P O BOX 880</v>
          </cell>
          <cell r="G471" t="str">
            <v>HEBBRONVILLE</v>
          </cell>
          <cell r="H471" t="str">
            <v>TX</v>
          </cell>
          <cell r="I471" t="str">
            <v>78361-3025</v>
          </cell>
          <cell r="J471" t="str">
            <v>(361) 527-3203</v>
          </cell>
          <cell r="K471" t="str">
            <v>(361) 527-4928</v>
          </cell>
          <cell r="L471" t="str">
            <v>sramirez@jhcisdpk12.org</v>
          </cell>
          <cell r="M471" t="str">
            <v>MR</v>
          </cell>
          <cell r="N471" t="str">
            <v xml:space="preserve">JUAN             </v>
          </cell>
          <cell r="O471" t="str">
            <v xml:space="preserve">MALDONADO                </v>
          </cell>
          <cell r="P471" t="str">
            <v>JIM HOGG COUNTY ISD</v>
          </cell>
          <cell r="Q471" t="str">
            <v>'124901</v>
          </cell>
          <cell r="R471" t="str">
            <v>JIM HOGG COUNTY</v>
          </cell>
          <cell r="S471" t="str">
            <v>'124</v>
          </cell>
          <cell r="T471" t="str">
            <v>'01</v>
          </cell>
          <cell r="U471" t="str">
            <v>INDEPENDENT</v>
          </cell>
        </row>
        <row r="472">
          <cell r="A472">
            <v>221911</v>
          </cell>
          <cell r="B472" t="str">
            <v>JIM NED CISD</v>
          </cell>
          <cell r="C472" t="str">
            <v>MR BOBBY EASTERLING</v>
          </cell>
          <cell r="D472" t="str">
            <v>SUPERINTENDENT</v>
          </cell>
          <cell r="E472" t="str">
            <v>district</v>
          </cell>
          <cell r="F472" t="str">
            <v>P O BOX 9</v>
          </cell>
          <cell r="G472" t="str">
            <v>TUSCOLA</v>
          </cell>
          <cell r="H472" t="str">
            <v>TX</v>
          </cell>
          <cell r="I472" t="str">
            <v>79562-0009</v>
          </cell>
          <cell r="J472" t="str">
            <v>(325) 554-7500</v>
          </cell>
          <cell r="K472" t="str">
            <v>(325) 554-7733</v>
          </cell>
          <cell r="L472" t="str">
            <v>beasterling@jimned.esc14.net</v>
          </cell>
          <cell r="M472" t="str">
            <v>MR</v>
          </cell>
          <cell r="N472" t="str">
            <v xml:space="preserve">BOBBY            </v>
          </cell>
          <cell r="O472" t="str">
            <v xml:space="preserve">EASTERLING               </v>
          </cell>
          <cell r="P472" t="str">
            <v>JIM NED CISD</v>
          </cell>
          <cell r="Q472" t="str">
            <v>'221911</v>
          </cell>
          <cell r="R472" t="str">
            <v>TAYLOR COUNTY</v>
          </cell>
          <cell r="S472" t="str">
            <v>'221</v>
          </cell>
          <cell r="T472" t="str">
            <v>'14</v>
          </cell>
          <cell r="U472" t="str">
            <v>INDEPENDENT</v>
          </cell>
        </row>
        <row r="473">
          <cell r="A473">
            <v>210902</v>
          </cell>
          <cell r="B473" t="str">
            <v>JOAQUIN ISD</v>
          </cell>
          <cell r="C473" t="str">
            <v>MR PHIL WORSHAM</v>
          </cell>
          <cell r="D473" t="str">
            <v>SUPERINTENDENT</v>
          </cell>
          <cell r="E473" t="str">
            <v>district</v>
          </cell>
          <cell r="F473" t="str">
            <v>11109 US HWY 84 E</v>
          </cell>
          <cell r="G473" t="str">
            <v>JOAQUIN</v>
          </cell>
          <cell r="H473" t="str">
            <v>TX</v>
          </cell>
          <cell r="I473">
            <v>75954</v>
          </cell>
          <cell r="J473" t="str">
            <v>(936) 269-3128</v>
          </cell>
          <cell r="K473" t="str">
            <v>(936) 269-3615</v>
          </cell>
          <cell r="L473" t="str">
            <v>jmccann@joaquinisd.net</v>
          </cell>
          <cell r="M473" t="str">
            <v>MR</v>
          </cell>
          <cell r="N473" t="str">
            <v xml:space="preserve">PHIL             </v>
          </cell>
          <cell r="O473" t="str">
            <v xml:space="preserve">WORSHAM                  </v>
          </cell>
          <cell r="P473" t="str">
            <v>JOAQUIN ISD</v>
          </cell>
          <cell r="Q473" t="str">
            <v>'210902</v>
          </cell>
          <cell r="R473" t="str">
            <v>SHELBY COUNTY</v>
          </cell>
          <cell r="S473" t="str">
            <v>'210</v>
          </cell>
          <cell r="T473" t="str">
            <v>'07</v>
          </cell>
          <cell r="U473" t="str">
            <v>INDEPENDENT</v>
          </cell>
        </row>
        <row r="474">
          <cell r="A474">
            <v>16901</v>
          </cell>
          <cell r="B474" t="str">
            <v>JOHNSON CITY ISD</v>
          </cell>
          <cell r="C474" t="str">
            <v>MR DAVID C SHANLEY</v>
          </cell>
          <cell r="D474" t="str">
            <v>SUPERINTENDENT</v>
          </cell>
          <cell r="E474" t="str">
            <v>district</v>
          </cell>
          <cell r="F474" t="str">
            <v>P O BOX 498</v>
          </cell>
          <cell r="G474" t="str">
            <v>JOHNSON CITY</v>
          </cell>
          <cell r="H474" t="str">
            <v>TX</v>
          </cell>
          <cell r="I474" t="str">
            <v>78636-0498</v>
          </cell>
          <cell r="J474" t="str">
            <v>(830) 868-7410</v>
          </cell>
          <cell r="K474" t="str">
            <v>(830) 868-7375</v>
          </cell>
          <cell r="L474" t="str">
            <v>dshanley@johnsoncity.txed.net</v>
          </cell>
          <cell r="M474" t="str">
            <v>MR</v>
          </cell>
          <cell r="N474" t="str">
            <v xml:space="preserve">DAVID            </v>
          </cell>
          <cell r="O474" t="str">
            <v xml:space="preserve">SHANLEY                  </v>
          </cell>
          <cell r="P474" t="str">
            <v>JOHNSON CITY ISD</v>
          </cell>
          <cell r="Q474" t="str">
            <v>'016901</v>
          </cell>
          <cell r="R474" t="str">
            <v>BLANCO COUNTY</v>
          </cell>
          <cell r="S474" t="str">
            <v>'016</v>
          </cell>
          <cell r="T474" t="str">
            <v>'13</v>
          </cell>
          <cell r="U474" t="str">
            <v>INDEPENDENT</v>
          </cell>
        </row>
        <row r="475">
          <cell r="A475">
            <v>50909</v>
          </cell>
          <cell r="B475" t="str">
            <v>JONESBORO ISD</v>
          </cell>
          <cell r="C475" t="str">
            <v>MATT DOSSEY</v>
          </cell>
          <cell r="D475" t="str">
            <v>SUPERINTENDENT</v>
          </cell>
          <cell r="E475" t="str">
            <v>district</v>
          </cell>
          <cell r="F475" t="str">
            <v>P O BOX 125</v>
          </cell>
          <cell r="G475" t="str">
            <v>JONESBORO</v>
          </cell>
          <cell r="H475" t="str">
            <v>TX</v>
          </cell>
          <cell r="I475" t="str">
            <v>76538-0125</v>
          </cell>
          <cell r="J475" t="str">
            <v>(254) 463-2111</v>
          </cell>
          <cell r="K475" t="str">
            <v>(254) 463-4457</v>
          </cell>
          <cell r="L475" t="str">
            <v>matt.dossey@jonesboroisd.net</v>
          </cell>
          <cell r="N475" t="str">
            <v xml:space="preserve">MATT             </v>
          </cell>
          <cell r="O475" t="str">
            <v xml:space="preserve">DOSSEY                   </v>
          </cell>
          <cell r="P475" t="str">
            <v>JONESBORO ISD</v>
          </cell>
          <cell r="Q475" t="str">
            <v>'050909</v>
          </cell>
          <cell r="R475" t="str">
            <v>CORYELL COUNTY</v>
          </cell>
          <cell r="S475" t="str">
            <v>'050</v>
          </cell>
          <cell r="T475" t="str">
            <v>'12</v>
          </cell>
          <cell r="U475" t="str">
            <v>INDEPENDENT</v>
          </cell>
        </row>
        <row r="476">
          <cell r="A476">
            <v>126905</v>
          </cell>
          <cell r="B476" t="str">
            <v>JOSHUA ISD</v>
          </cell>
          <cell r="C476" t="str">
            <v>FRAN MAREK</v>
          </cell>
          <cell r="D476" t="str">
            <v>SUPERINTENDENT</v>
          </cell>
          <cell r="E476" t="str">
            <v>district</v>
          </cell>
          <cell r="F476" t="str">
            <v>P O BOX 40</v>
          </cell>
          <cell r="G476" t="str">
            <v>JOSHUA</v>
          </cell>
          <cell r="H476" t="str">
            <v>TX</v>
          </cell>
          <cell r="I476" t="str">
            <v>76058-0040</v>
          </cell>
          <cell r="J476" t="str">
            <v>(817) 202-2500 ext:1004</v>
          </cell>
          <cell r="K476" t="str">
            <v>(817) 641-2738</v>
          </cell>
          <cell r="L476" t="str">
            <v>FMarek@joshuaisd.org</v>
          </cell>
          <cell r="N476" t="str">
            <v xml:space="preserve">FRAN             </v>
          </cell>
          <cell r="O476" t="str">
            <v xml:space="preserve">MAREK                    </v>
          </cell>
          <cell r="P476" t="str">
            <v>JOSHUA ISD</v>
          </cell>
          <cell r="Q476" t="str">
            <v>'126905</v>
          </cell>
          <cell r="R476" t="str">
            <v>JOHNSON COUNTY</v>
          </cell>
          <cell r="S476" t="str">
            <v>'126</v>
          </cell>
          <cell r="T476" t="str">
            <v>'11</v>
          </cell>
          <cell r="U476" t="str">
            <v>INDEPENDENT</v>
          </cell>
        </row>
        <row r="477">
          <cell r="A477">
            <v>7902</v>
          </cell>
          <cell r="B477" t="str">
            <v>JOURDANTON ISD</v>
          </cell>
          <cell r="C477" t="str">
            <v>THERESA MCALLISTER</v>
          </cell>
          <cell r="D477" t="str">
            <v>SUPERINTENDENT</v>
          </cell>
          <cell r="E477" t="str">
            <v>district</v>
          </cell>
          <cell r="F477" t="str">
            <v>200 ZANDERSON AVE</v>
          </cell>
          <cell r="G477" t="str">
            <v>JOURDANTON</v>
          </cell>
          <cell r="H477" t="str">
            <v>TX</v>
          </cell>
          <cell r="I477" t="str">
            <v>78026-3045</v>
          </cell>
          <cell r="J477" t="str">
            <v>(830) 769-3548</v>
          </cell>
          <cell r="K477" t="str">
            <v>(830) 769-3272</v>
          </cell>
          <cell r="L477" t="str">
            <v>tmcallister@jisdtx.us</v>
          </cell>
          <cell r="N477" t="str">
            <v xml:space="preserve">THERESA          </v>
          </cell>
          <cell r="O477" t="str">
            <v xml:space="preserve">MCALLISTER               </v>
          </cell>
          <cell r="P477" t="str">
            <v>JOURDANTON ISD</v>
          </cell>
          <cell r="Q477" t="str">
            <v>'007902</v>
          </cell>
          <cell r="R477" t="str">
            <v>ATASCOSA COUNTY</v>
          </cell>
          <cell r="S477" t="str">
            <v>'007</v>
          </cell>
          <cell r="T477" t="str">
            <v>'20</v>
          </cell>
          <cell r="U477" t="str">
            <v>INDEPENDENT</v>
          </cell>
        </row>
        <row r="478">
          <cell r="A478">
            <v>15916</v>
          </cell>
          <cell r="B478" t="str">
            <v>JUDSON ISD</v>
          </cell>
          <cell r="C478" t="str">
            <v>DR CARL A MONTOYA</v>
          </cell>
          <cell r="D478" t="str">
            <v>SUPERINTENDENT</v>
          </cell>
          <cell r="E478" t="str">
            <v>district</v>
          </cell>
          <cell r="F478" t="str">
            <v>8012 SHIN OAK</v>
          </cell>
          <cell r="G478" t="str">
            <v>LIVE OAK</v>
          </cell>
          <cell r="H478" t="str">
            <v>TX</v>
          </cell>
          <cell r="I478" t="str">
            <v>78233-2457</v>
          </cell>
          <cell r="J478" t="str">
            <v>(210) 945-5402</v>
          </cell>
          <cell r="K478" t="str">
            <v>(210) 945-6900</v>
          </cell>
          <cell r="L478" t="str">
            <v>jwaclawczyk@judsonisd.org</v>
          </cell>
          <cell r="M478" t="str">
            <v>DR</v>
          </cell>
          <cell r="N478" t="str">
            <v xml:space="preserve">CARL             </v>
          </cell>
          <cell r="O478" t="str">
            <v xml:space="preserve">MONTOYA                  </v>
          </cell>
          <cell r="P478" t="str">
            <v>JUDSON ISD</v>
          </cell>
          <cell r="Q478" t="str">
            <v>'015916</v>
          </cell>
          <cell r="R478" t="str">
            <v>BEXAR COUNTY</v>
          </cell>
          <cell r="S478" t="str">
            <v>'015</v>
          </cell>
          <cell r="T478" t="str">
            <v>'20</v>
          </cell>
          <cell r="U478" t="str">
            <v>INDEPENDENT</v>
          </cell>
        </row>
        <row r="479">
          <cell r="A479">
            <v>134901</v>
          </cell>
          <cell r="B479" t="str">
            <v>JUNCTION ISD</v>
          </cell>
          <cell r="C479" t="str">
            <v>DENNIS HILL</v>
          </cell>
          <cell r="D479" t="str">
            <v>INTERIM SUPERINTENDENT</v>
          </cell>
          <cell r="E479" t="str">
            <v>district</v>
          </cell>
          <cell r="F479" t="str">
            <v>1700 COLLEGE ST</v>
          </cell>
          <cell r="G479" t="str">
            <v>JUNCTION</v>
          </cell>
          <cell r="H479" t="str">
            <v>TX</v>
          </cell>
          <cell r="I479" t="str">
            <v>76849-4508</v>
          </cell>
          <cell r="J479" t="str">
            <v>(325) 446-3580</v>
          </cell>
          <cell r="K479" t="str">
            <v>(325) 446-4413</v>
          </cell>
          <cell r="L479" t="str">
            <v>cheryl.herring@junctionisd.net</v>
          </cell>
          <cell r="N479" t="str">
            <v xml:space="preserve">DENNIS           </v>
          </cell>
          <cell r="O479" t="str">
            <v xml:space="preserve">HILL                     </v>
          </cell>
          <cell r="P479" t="str">
            <v>JUNCTION ISD</v>
          </cell>
          <cell r="Q479" t="str">
            <v>'134901</v>
          </cell>
          <cell r="R479" t="str">
            <v>KIMBLE COUNTY</v>
          </cell>
          <cell r="S479" t="str">
            <v>'134</v>
          </cell>
          <cell r="T479" t="str">
            <v>'15</v>
          </cell>
          <cell r="U479" t="str">
            <v>INDEPENDENT</v>
          </cell>
        </row>
        <row r="480">
          <cell r="A480">
            <v>102901</v>
          </cell>
          <cell r="B480" t="str">
            <v>KARNACK ISD</v>
          </cell>
          <cell r="C480" t="str">
            <v>MRS AMY DICKSON</v>
          </cell>
          <cell r="D480" t="str">
            <v>SUPERINTENDENT</v>
          </cell>
          <cell r="E480" t="str">
            <v>district</v>
          </cell>
          <cell r="F480" t="str">
            <v>P O BOX 259</v>
          </cell>
          <cell r="G480" t="str">
            <v>KARNACK</v>
          </cell>
          <cell r="H480" t="str">
            <v>TX</v>
          </cell>
          <cell r="I480" t="str">
            <v>75661-0259</v>
          </cell>
          <cell r="J480" t="str">
            <v>(903) 679-3117 ext:1002</v>
          </cell>
          <cell r="K480" t="str">
            <v>(903) 679-4252</v>
          </cell>
          <cell r="L480" t="str">
            <v>jmccray@karnackisd.org</v>
          </cell>
          <cell r="M480" t="str">
            <v>MRS</v>
          </cell>
          <cell r="N480" t="str">
            <v xml:space="preserve">AMY              </v>
          </cell>
          <cell r="O480" t="str">
            <v xml:space="preserve">DICKSON                  </v>
          </cell>
          <cell r="P480" t="str">
            <v>KARNACK ISD</v>
          </cell>
          <cell r="Q480" t="str">
            <v>'102901</v>
          </cell>
          <cell r="R480" t="str">
            <v>HARRISON COUNTY</v>
          </cell>
          <cell r="S480" t="str">
            <v>'102</v>
          </cell>
          <cell r="T480" t="str">
            <v>'07</v>
          </cell>
          <cell r="U480" t="str">
            <v>INDEPENDENT</v>
          </cell>
        </row>
        <row r="481">
          <cell r="A481">
            <v>128901</v>
          </cell>
          <cell r="B481" t="str">
            <v>KARNES CITY ISD</v>
          </cell>
          <cell r="C481" t="str">
            <v>MS JEANETTE WINN</v>
          </cell>
          <cell r="D481" t="str">
            <v>SUPERINTENDENT</v>
          </cell>
          <cell r="E481" t="str">
            <v>district</v>
          </cell>
          <cell r="F481" t="str">
            <v>314 N HWY 123</v>
          </cell>
          <cell r="G481" t="str">
            <v>KARNES CITY</v>
          </cell>
          <cell r="H481" t="str">
            <v>TX</v>
          </cell>
          <cell r="I481" t="str">
            <v>78118-1900</v>
          </cell>
          <cell r="J481" t="str">
            <v xml:space="preserve">(830) 780-2321 ext:200 </v>
          </cell>
          <cell r="K481" t="str">
            <v>(830) 780-3823</v>
          </cell>
          <cell r="L481" t="str">
            <v>jwinn@kcisd.net</v>
          </cell>
          <cell r="M481" t="str">
            <v>MS</v>
          </cell>
          <cell r="N481" t="str">
            <v xml:space="preserve">JEANETTE         </v>
          </cell>
          <cell r="O481" t="str">
            <v xml:space="preserve">WINN                     </v>
          </cell>
          <cell r="P481" t="str">
            <v>KARNES CITY ISD</v>
          </cell>
          <cell r="Q481" t="str">
            <v>'128901</v>
          </cell>
          <cell r="R481" t="str">
            <v>KARNES COUNTY</v>
          </cell>
          <cell r="S481" t="str">
            <v>'128</v>
          </cell>
          <cell r="T481" t="str">
            <v>'03</v>
          </cell>
          <cell r="U481" t="str">
            <v>INDEPENDENT</v>
          </cell>
        </row>
        <row r="482">
          <cell r="A482">
            <v>101914</v>
          </cell>
          <cell r="B482" t="str">
            <v>KATY ISD</v>
          </cell>
          <cell r="C482" t="str">
            <v>DR LAWRENCE A HINDT</v>
          </cell>
          <cell r="D482" t="str">
            <v>SUPERINTENDENT</v>
          </cell>
          <cell r="E482" t="str">
            <v>district</v>
          </cell>
          <cell r="F482" t="str">
            <v>P O BOX 159</v>
          </cell>
          <cell r="G482" t="str">
            <v>KATY</v>
          </cell>
          <cell r="H482" t="str">
            <v>TX</v>
          </cell>
          <cell r="I482" t="str">
            <v>77492-0159</v>
          </cell>
          <cell r="J482" t="str">
            <v>(281) 396-6000</v>
          </cell>
          <cell r="K482" t="str">
            <v>(281) 644-1834</v>
          </cell>
          <cell r="L482" t="str">
            <v>lancehindt@katyisd.org</v>
          </cell>
          <cell r="M482" t="str">
            <v>DR</v>
          </cell>
          <cell r="N482" t="str">
            <v xml:space="preserve">LAWRENCE         </v>
          </cell>
          <cell r="O482" t="str">
            <v xml:space="preserve">HINDT                    </v>
          </cell>
          <cell r="P482" t="str">
            <v>KATY ISD</v>
          </cell>
          <cell r="Q482" t="str">
            <v>'101914</v>
          </cell>
          <cell r="R482" t="str">
            <v>HARRIS COUNTY</v>
          </cell>
          <cell r="S482" t="str">
            <v>'101</v>
          </cell>
          <cell r="T482" t="str">
            <v>'04</v>
          </cell>
          <cell r="U482" t="str">
            <v>INDEPENDENT</v>
          </cell>
        </row>
        <row r="483">
          <cell r="A483">
            <v>129903</v>
          </cell>
          <cell r="B483" t="str">
            <v>KAUFMAN ISD</v>
          </cell>
          <cell r="C483" t="str">
            <v>DR LORI BLAYLOCK</v>
          </cell>
          <cell r="D483" t="str">
            <v>SUPERINTENDENT</v>
          </cell>
          <cell r="E483" t="str">
            <v>district</v>
          </cell>
          <cell r="F483" t="str">
            <v>1000 S HOUSTON ST</v>
          </cell>
          <cell r="G483" t="str">
            <v>KAUFMAN</v>
          </cell>
          <cell r="H483" t="str">
            <v>TX</v>
          </cell>
          <cell r="I483" t="str">
            <v>75142-2298</v>
          </cell>
          <cell r="J483" t="str">
            <v>(972) 932-2622 ext:1808</v>
          </cell>
          <cell r="K483" t="str">
            <v>(972) 932-3325</v>
          </cell>
          <cell r="L483" t="str">
            <v>lblaylock@kaufman-isd.net</v>
          </cell>
          <cell r="M483" t="str">
            <v>DR</v>
          </cell>
          <cell r="N483" t="str">
            <v xml:space="preserve">LORI             </v>
          </cell>
          <cell r="O483" t="str">
            <v xml:space="preserve">BLAYLOCK                 </v>
          </cell>
          <cell r="P483" t="str">
            <v>KAUFMAN ISD</v>
          </cell>
          <cell r="Q483" t="str">
            <v>'129903</v>
          </cell>
          <cell r="R483" t="str">
            <v>KAUFMAN COUNTY</v>
          </cell>
          <cell r="S483" t="str">
            <v>'129</v>
          </cell>
          <cell r="T483" t="str">
            <v>'10</v>
          </cell>
          <cell r="U483" t="str">
            <v>INDEPENDENT</v>
          </cell>
        </row>
        <row r="484">
          <cell r="A484">
            <v>126906</v>
          </cell>
          <cell r="B484" t="str">
            <v>KEENE ISD</v>
          </cell>
          <cell r="C484" t="str">
            <v>MR RICHARD WILLIAM STEPHENS</v>
          </cell>
          <cell r="D484" t="str">
            <v>SUPERINTENDENT</v>
          </cell>
          <cell r="E484" t="str">
            <v>district</v>
          </cell>
          <cell r="F484" t="str">
            <v>P O BOX 656</v>
          </cell>
          <cell r="G484" t="str">
            <v>KEENE</v>
          </cell>
          <cell r="H484" t="str">
            <v>TX</v>
          </cell>
          <cell r="I484" t="str">
            <v>76059-0656</v>
          </cell>
          <cell r="J484" t="str">
            <v>(817) 774-5201</v>
          </cell>
          <cell r="K484" t="str">
            <v>(817) 774-5400</v>
          </cell>
          <cell r="L484" t="str">
            <v>rstephens@keeneisd.org</v>
          </cell>
          <cell r="M484" t="str">
            <v>MR</v>
          </cell>
          <cell r="N484" t="str">
            <v xml:space="preserve">RICHARD          </v>
          </cell>
          <cell r="O484" t="str">
            <v xml:space="preserve">STEPHENS                 </v>
          </cell>
          <cell r="P484" t="str">
            <v>KEENE ISD</v>
          </cell>
          <cell r="Q484" t="str">
            <v>'126906</v>
          </cell>
          <cell r="R484" t="str">
            <v>JOHNSON COUNTY</v>
          </cell>
          <cell r="S484" t="str">
            <v>'126</v>
          </cell>
          <cell r="T484" t="str">
            <v>'11</v>
          </cell>
          <cell r="U484" t="str">
            <v>INDEPENDENT</v>
          </cell>
        </row>
        <row r="485">
          <cell r="A485">
            <v>220907</v>
          </cell>
          <cell r="B485" t="str">
            <v>KELLER ISD</v>
          </cell>
          <cell r="C485" t="str">
            <v>DR RANDY REID</v>
          </cell>
          <cell r="D485" t="str">
            <v>SUPERINTENDENT</v>
          </cell>
          <cell r="E485" t="str">
            <v>district</v>
          </cell>
          <cell r="F485" t="str">
            <v>350 KELLER PKWY</v>
          </cell>
          <cell r="G485" t="str">
            <v>KELLER</v>
          </cell>
          <cell r="H485" t="str">
            <v>TX</v>
          </cell>
          <cell r="I485" t="str">
            <v>76248-3447</v>
          </cell>
          <cell r="J485" t="str">
            <v>(817) 744-1011</v>
          </cell>
          <cell r="K485" t="str">
            <v>(817) 744-1263</v>
          </cell>
          <cell r="L485" t="str">
            <v>randall.reid@kellerisd.net</v>
          </cell>
          <cell r="M485" t="str">
            <v>DR</v>
          </cell>
          <cell r="N485" t="str">
            <v xml:space="preserve">RANDY            </v>
          </cell>
          <cell r="O485" t="str">
            <v xml:space="preserve">REID                     </v>
          </cell>
          <cell r="P485" t="str">
            <v>KELLER ISD</v>
          </cell>
          <cell r="Q485" t="str">
            <v>'220907</v>
          </cell>
          <cell r="R485" t="str">
            <v>TARRANT COUNTY</v>
          </cell>
          <cell r="S485" t="str">
            <v>'220</v>
          </cell>
          <cell r="T485" t="str">
            <v>'11</v>
          </cell>
          <cell r="U485" t="str">
            <v>INDEPENDENT</v>
          </cell>
        </row>
        <row r="486">
          <cell r="A486">
            <v>242905</v>
          </cell>
          <cell r="B486" t="str">
            <v>KELTON ISD</v>
          </cell>
          <cell r="C486" t="str">
            <v>MR DOUG RICE</v>
          </cell>
          <cell r="D486" t="str">
            <v>SUPERINTENDENT</v>
          </cell>
          <cell r="E486" t="str">
            <v>district</v>
          </cell>
          <cell r="F486" t="str">
            <v>16703 FM 2697</v>
          </cell>
          <cell r="G486" t="str">
            <v>WHEELER</v>
          </cell>
          <cell r="H486" t="str">
            <v>TX</v>
          </cell>
          <cell r="I486" t="str">
            <v>79096-7715</v>
          </cell>
          <cell r="J486" t="str">
            <v>(806) 826-5795</v>
          </cell>
          <cell r="K486" t="str">
            <v>(806) 826-5737</v>
          </cell>
          <cell r="L486" t="str">
            <v>doug.rice@region16.net</v>
          </cell>
          <cell r="M486" t="str">
            <v>MR</v>
          </cell>
          <cell r="N486" t="str">
            <v xml:space="preserve">DOUG             </v>
          </cell>
          <cell r="O486" t="str">
            <v xml:space="preserve">RICE                     </v>
          </cell>
          <cell r="P486" t="str">
            <v>KELTON ISD</v>
          </cell>
          <cell r="Q486" t="str">
            <v>'242905</v>
          </cell>
          <cell r="R486" t="str">
            <v>WHEELER COUNTY</v>
          </cell>
          <cell r="S486" t="str">
            <v>'242</v>
          </cell>
          <cell r="T486" t="str">
            <v>'16</v>
          </cell>
          <cell r="U486" t="str">
            <v>INDEPENDENT</v>
          </cell>
        </row>
        <row r="487">
          <cell r="A487">
            <v>129904</v>
          </cell>
          <cell r="B487" t="str">
            <v>KEMP ISD</v>
          </cell>
          <cell r="C487" t="str">
            <v>PHIL EDWARDS</v>
          </cell>
          <cell r="D487" t="str">
            <v>SUPERINTENDENT</v>
          </cell>
          <cell r="E487" t="str">
            <v>district</v>
          </cell>
          <cell r="F487" t="str">
            <v>905 S MAIN ST</v>
          </cell>
          <cell r="G487" t="str">
            <v>KEMP</v>
          </cell>
          <cell r="H487" t="str">
            <v>TX</v>
          </cell>
          <cell r="I487">
            <v>75143</v>
          </cell>
          <cell r="J487" t="str">
            <v>(903) 498-1312</v>
          </cell>
          <cell r="K487" t="str">
            <v>(903) 498-1315</v>
          </cell>
          <cell r="L487" t="str">
            <v>angie.ellis@kempisd.org</v>
          </cell>
          <cell r="N487" t="str">
            <v xml:space="preserve">PHIL             </v>
          </cell>
          <cell r="O487" t="str">
            <v xml:space="preserve">EDWARDS                  </v>
          </cell>
          <cell r="P487" t="str">
            <v>KEMP ISD</v>
          </cell>
          <cell r="Q487" t="str">
            <v>'129904</v>
          </cell>
          <cell r="R487" t="str">
            <v>KAUFMAN COUNTY</v>
          </cell>
          <cell r="S487" t="str">
            <v>'129</v>
          </cell>
          <cell r="T487" t="str">
            <v>'10</v>
          </cell>
          <cell r="U487" t="str">
            <v>INDEPENDENT</v>
          </cell>
        </row>
        <row r="488">
          <cell r="A488">
            <v>128902</v>
          </cell>
          <cell r="B488" t="str">
            <v>KENEDY ISD</v>
          </cell>
          <cell r="C488" t="str">
            <v>MR TRAVIS MCCLELLAN</v>
          </cell>
          <cell r="D488" t="str">
            <v>SUPERINTENDENT</v>
          </cell>
          <cell r="E488" t="str">
            <v>district</v>
          </cell>
          <cell r="F488" t="str">
            <v>401 F M 719</v>
          </cell>
          <cell r="G488" t="str">
            <v>KENEDY</v>
          </cell>
          <cell r="H488" t="str">
            <v>TX</v>
          </cell>
          <cell r="I488" t="str">
            <v>78119-2034</v>
          </cell>
          <cell r="J488" t="str">
            <v>(830) 583-4100</v>
          </cell>
          <cell r="K488" t="str">
            <v>(830) 583-9950</v>
          </cell>
          <cell r="L488" t="str">
            <v>mbeaver@kenedyisd.com</v>
          </cell>
          <cell r="M488" t="str">
            <v>MR</v>
          </cell>
          <cell r="N488" t="str">
            <v xml:space="preserve">TRAVIS           </v>
          </cell>
          <cell r="O488" t="str">
            <v xml:space="preserve">MCCLELLAN                </v>
          </cell>
          <cell r="P488" t="str">
            <v>KENEDY ISD</v>
          </cell>
          <cell r="Q488" t="str">
            <v>'128902</v>
          </cell>
          <cell r="R488" t="str">
            <v>KARNES COUNTY</v>
          </cell>
          <cell r="S488" t="str">
            <v>'128</v>
          </cell>
          <cell r="T488" t="str">
            <v>'03</v>
          </cell>
          <cell r="U488" t="str">
            <v>INDEPENDENT</v>
          </cell>
        </row>
        <row r="489">
          <cell r="A489">
            <v>113906</v>
          </cell>
          <cell r="B489" t="str">
            <v>KENNARD ISD</v>
          </cell>
          <cell r="C489" t="str">
            <v>MRS MALINDA ANN LINDSEY</v>
          </cell>
          <cell r="D489" t="str">
            <v>SUPERINTENDENT</v>
          </cell>
          <cell r="E489" t="str">
            <v>district</v>
          </cell>
          <cell r="F489" t="str">
            <v>304 HWY SEVEN E</v>
          </cell>
          <cell r="G489" t="str">
            <v>KENNARD</v>
          </cell>
          <cell r="H489" t="str">
            <v>TX</v>
          </cell>
          <cell r="I489" t="str">
            <v>75847-0038</v>
          </cell>
          <cell r="J489" t="str">
            <v>(936) 655-2161 ext:3222</v>
          </cell>
          <cell r="K489" t="str">
            <v>(936) 655-2327</v>
          </cell>
          <cell r="L489" t="str">
            <v>mlindsey@kennardisd.net</v>
          </cell>
          <cell r="M489" t="str">
            <v>MRS</v>
          </cell>
          <cell r="N489" t="str">
            <v xml:space="preserve">MALINDA          </v>
          </cell>
          <cell r="O489" t="str">
            <v xml:space="preserve">LINDSEY                  </v>
          </cell>
          <cell r="P489" t="str">
            <v>KENNARD ISD</v>
          </cell>
          <cell r="Q489" t="str">
            <v>'113906</v>
          </cell>
          <cell r="R489" t="str">
            <v>HOUSTON COUNTY</v>
          </cell>
          <cell r="S489" t="str">
            <v>'113</v>
          </cell>
          <cell r="T489" t="str">
            <v>'06</v>
          </cell>
          <cell r="U489" t="str">
            <v>INDEPENDENT</v>
          </cell>
        </row>
        <row r="490">
          <cell r="A490">
            <v>220914</v>
          </cell>
          <cell r="B490" t="str">
            <v>KENNEDALE ISD</v>
          </cell>
          <cell r="C490" t="str">
            <v>MR GARY W DUGGER</v>
          </cell>
          <cell r="D490" t="str">
            <v>SUPERINTENDENT</v>
          </cell>
          <cell r="E490" t="str">
            <v>district</v>
          </cell>
          <cell r="F490" t="str">
            <v>P O BOX 467</v>
          </cell>
          <cell r="G490" t="str">
            <v>KENNEDALE</v>
          </cell>
          <cell r="H490" t="str">
            <v>TX</v>
          </cell>
          <cell r="I490" t="str">
            <v>76060-0467</v>
          </cell>
          <cell r="J490" t="str">
            <v>(817) 563-8001</v>
          </cell>
          <cell r="K490" t="str">
            <v>(817) 483-3610</v>
          </cell>
          <cell r="L490" t="str">
            <v>franklinj@kisdtx.net</v>
          </cell>
          <cell r="M490" t="str">
            <v>MR</v>
          </cell>
          <cell r="N490" t="str">
            <v xml:space="preserve">GARY             </v>
          </cell>
          <cell r="O490" t="str">
            <v xml:space="preserve">DUGGER                   </v>
          </cell>
          <cell r="P490" t="str">
            <v>KENNEDALE ISD</v>
          </cell>
          <cell r="Q490" t="str">
            <v>'220914</v>
          </cell>
          <cell r="R490" t="str">
            <v>TARRANT COUNTY</v>
          </cell>
          <cell r="S490" t="str">
            <v>'220</v>
          </cell>
          <cell r="T490" t="str">
            <v>'11</v>
          </cell>
          <cell r="U490" t="str">
            <v>INDEPENDENT</v>
          </cell>
        </row>
        <row r="491">
          <cell r="A491">
            <v>175907</v>
          </cell>
          <cell r="B491" t="str">
            <v>KERENS ISD</v>
          </cell>
          <cell r="C491" t="str">
            <v>JASON F ADAMS</v>
          </cell>
          <cell r="D491" t="str">
            <v>SUPERINTENDENT</v>
          </cell>
          <cell r="E491" t="str">
            <v>district</v>
          </cell>
          <cell r="F491" t="str">
            <v>200 BOBCAT LN</v>
          </cell>
          <cell r="G491" t="str">
            <v>KERENS</v>
          </cell>
          <cell r="H491" t="str">
            <v>TX</v>
          </cell>
          <cell r="I491">
            <v>75144</v>
          </cell>
          <cell r="J491" t="str">
            <v xml:space="preserve">(903) 396-2924 ext:101 </v>
          </cell>
          <cell r="K491" t="str">
            <v>(903) 396-2334</v>
          </cell>
          <cell r="L491" t="str">
            <v>ADAMSJ@KERENSISD.ORG</v>
          </cell>
          <cell r="N491" t="str">
            <v xml:space="preserve">JASON            </v>
          </cell>
          <cell r="O491" t="str">
            <v xml:space="preserve">ADAMS                    </v>
          </cell>
          <cell r="P491" t="str">
            <v>KERENS ISD</v>
          </cell>
          <cell r="Q491" t="str">
            <v>'175907</v>
          </cell>
          <cell r="R491" t="str">
            <v>NAVARRO COUNTY</v>
          </cell>
          <cell r="S491" t="str">
            <v>'175</v>
          </cell>
          <cell r="T491" t="str">
            <v>'12</v>
          </cell>
          <cell r="U491" t="str">
            <v>INDEPENDENT</v>
          </cell>
        </row>
        <row r="492">
          <cell r="A492">
            <v>248901</v>
          </cell>
          <cell r="B492" t="str">
            <v>KERMIT ISD</v>
          </cell>
          <cell r="C492" t="str">
            <v>DR DENISE SHETTER</v>
          </cell>
          <cell r="D492" t="str">
            <v>SUPERINTENDENT</v>
          </cell>
          <cell r="E492" t="str">
            <v>district</v>
          </cell>
          <cell r="F492" t="str">
            <v>601 S POPLAR</v>
          </cell>
          <cell r="G492" t="str">
            <v>KERMIT</v>
          </cell>
          <cell r="H492" t="str">
            <v>TX</v>
          </cell>
          <cell r="I492" t="str">
            <v>79745-4712</v>
          </cell>
          <cell r="J492" t="str">
            <v>(432) 586-1000</v>
          </cell>
          <cell r="K492" t="str">
            <v>(432) 586-1016</v>
          </cell>
          <cell r="L492" t="str">
            <v>dshetter@kisd.esc18.net</v>
          </cell>
          <cell r="M492" t="str">
            <v>DR</v>
          </cell>
          <cell r="N492" t="str">
            <v xml:space="preserve">DENISE           </v>
          </cell>
          <cell r="O492" t="str">
            <v xml:space="preserve">SHETTER                  </v>
          </cell>
          <cell r="P492" t="str">
            <v>KERMIT ISD</v>
          </cell>
          <cell r="Q492" t="str">
            <v>'248901</v>
          </cell>
          <cell r="R492" t="str">
            <v>WINKLER COUNTY</v>
          </cell>
          <cell r="S492" t="str">
            <v>'248</v>
          </cell>
          <cell r="T492" t="str">
            <v>'18</v>
          </cell>
          <cell r="U492" t="str">
            <v>INDEPENDENT</v>
          </cell>
        </row>
        <row r="493">
          <cell r="A493">
            <v>133903</v>
          </cell>
          <cell r="B493" t="str">
            <v>KERRVILLE ISD</v>
          </cell>
          <cell r="C493" t="str">
            <v>DR MARK FOUST</v>
          </cell>
          <cell r="D493" t="str">
            <v>SUPERINTENDENT</v>
          </cell>
          <cell r="E493" t="str">
            <v>district</v>
          </cell>
          <cell r="F493" t="str">
            <v>1009 BARNETT ST</v>
          </cell>
          <cell r="G493" t="str">
            <v>KERRVILLE</v>
          </cell>
          <cell r="H493" t="str">
            <v>TX</v>
          </cell>
          <cell r="I493" t="str">
            <v>78028-4614</v>
          </cell>
          <cell r="J493" t="str">
            <v>(830) 257-2200 ext:1010</v>
          </cell>
          <cell r="K493" t="str">
            <v>(830) 257-2249</v>
          </cell>
          <cell r="L493" t="str">
            <v>mark.foust@kerrvilleisd.net</v>
          </cell>
          <cell r="M493" t="str">
            <v>DR</v>
          </cell>
          <cell r="N493" t="str">
            <v xml:space="preserve">MARK             </v>
          </cell>
          <cell r="O493" t="str">
            <v xml:space="preserve">FOUST                    </v>
          </cell>
          <cell r="P493" t="str">
            <v>KERRVILLE ISD</v>
          </cell>
          <cell r="Q493" t="str">
            <v>'133903</v>
          </cell>
          <cell r="R493" t="str">
            <v>KERR COUNTY</v>
          </cell>
          <cell r="S493" t="str">
            <v>'133</v>
          </cell>
          <cell r="T493" t="str">
            <v>'20</v>
          </cell>
          <cell r="U493" t="str">
            <v>INDEPENDENT</v>
          </cell>
        </row>
        <row r="494">
          <cell r="A494">
            <v>92902</v>
          </cell>
          <cell r="B494" t="str">
            <v>KILGORE ISD</v>
          </cell>
          <cell r="C494" t="str">
            <v>MRS CARA COOKE</v>
          </cell>
          <cell r="D494" t="str">
            <v>SUPERINTENDENT</v>
          </cell>
          <cell r="E494" t="str">
            <v>district</v>
          </cell>
          <cell r="F494" t="str">
            <v>301 N KILGORE ST</v>
          </cell>
          <cell r="G494" t="str">
            <v>KILGORE</v>
          </cell>
          <cell r="H494" t="str">
            <v>TX</v>
          </cell>
          <cell r="I494" t="str">
            <v>75662-5499</v>
          </cell>
          <cell r="J494" t="str">
            <v>(903) 988-3900</v>
          </cell>
          <cell r="K494" t="str">
            <v>(903) 983-3212</v>
          </cell>
          <cell r="L494" t="str">
            <v>info@kisd.org</v>
          </cell>
          <cell r="M494" t="str">
            <v>MRS</v>
          </cell>
          <cell r="N494" t="str">
            <v xml:space="preserve">CARA             </v>
          </cell>
          <cell r="O494" t="str">
            <v xml:space="preserve">COOKE                    </v>
          </cell>
          <cell r="P494" t="str">
            <v>KILGORE ISD</v>
          </cell>
          <cell r="Q494" t="str">
            <v>'092902</v>
          </cell>
          <cell r="R494" t="str">
            <v>GREGG COUNTY</v>
          </cell>
          <cell r="S494" t="str">
            <v>'092</v>
          </cell>
          <cell r="T494" t="str">
            <v>'07</v>
          </cell>
          <cell r="U494" t="str">
            <v>INDEPENDENT</v>
          </cell>
        </row>
        <row r="495">
          <cell r="A495">
            <v>14906</v>
          </cell>
          <cell r="B495" t="str">
            <v>KILLEEN ISD</v>
          </cell>
          <cell r="C495" t="str">
            <v>DR JOHN CRAFT</v>
          </cell>
          <cell r="D495" t="str">
            <v>SUPERINTENDENT</v>
          </cell>
          <cell r="E495" t="str">
            <v>district</v>
          </cell>
          <cell r="F495" t="str">
            <v>200 N W S YOUNG DR</v>
          </cell>
          <cell r="G495" t="str">
            <v>KILLEEN</v>
          </cell>
          <cell r="H495" t="str">
            <v>TX</v>
          </cell>
          <cell r="I495" t="str">
            <v>76543-4025</v>
          </cell>
          <cell r="J495" t="str">
            <v>(254) 336-0003</v>
          </cell>
          <cell r="K495" t="str">
            <v>(254) 336-0010</v>
          </cell>
          <cell r="L495" t="str">
            <v>John.Craft@killeenisd.org</v>
          </cell>
          <cell r="M495" t="str">
            <v>DR</v>
          </cell>
          <cell r="N495" t="str">
            <v xml:space="preserve">JOHN             </v>
          </cell>
          <cell r="O495" t="str">
            <v xml:space="preserve">CRAFT                    </v>
          </cell>
          <cell r="P495" t="str">
            <v>KILLEEN ISD</v>
          </cell>
          <cell r="Q495" t="str">
            <v>'014906</v>
          </cell>
          <cell r="R495" t="str">
            <v>BELL COUNTY</v>
          </cell>
          <cell r="S495" t="str">
            <v>'014</v>
          </cell>
          <cell r="T495" t="str">
            <v>'12</v>
          </cell>
          <cell r="U495" t="str">
            <v>INDEPENDENT</v>
          </cell>
        </row>
        <row r="496">
          <cell r="A496">
            <v>137901</v>
          </cell>
          <cell r="B496" t="str">
            <v>KINGSVILLE ISD</v>
          </cell>
          <cell r="C496" t="str">
            <v>DR CAROL PEREZ</v>
          </cell>
          <cell r="D496" t="str">
            <v>SUPERINTENDENT</v>
          </cell>
          <cell r="E496" t="str">
            <v>district</v>
          </cell>
          <cell r="F496" t="str">
            <v>P O BOX 871</v>
          </cell>
          <cell r="G496" t="str">
            <v>KINGSVILLE</v>
          </cell>
          <cell r="H496" t="str">
            <v>TX</v>
          </cell>
          <cell r="I496" t="str">
            <v>78364-0871</v>
          </cell>
          <cell r="J496" t="str">
            <v>(361) 592-3387 ext:8113</v>
          </cell>
          <cell r="K496" t="str">
            <v>(361) 221-9023</v>
          </cell>
          <cell r="L496" t="str">
            <v>cperez@kingsvilleisd.com</v>
          </cell>
          <cell r="M496" t="str">
            <v>DR</v>
          </cell>
          <cell r="N496" t="str">
            <v xml:space="preserve">CAROL            </v>
          </cell>
          <cell r="O496" t="str">
            <v xml:space="preserve">PEREZ                    </v>
          </cell>
          <cell r="P496" t="str">
            <v>KINGSVILLE ISD</v>
          </cell>
          <cell r="Q496" t="str">
            <v>'137901</v>
          </cell>
          <cell r="R496" t="str">
            <v>KLEBERG COUNTY</v>
          </cell>
          <cell r="S496" t="str">
            <v>'137</v>
          </cell>
          <cell r="T496" t="str">
            <v>'02</v>
          </cell>
          <cell r="U496" t="str">
            <v>INDEPENDENT</v>
          </cell>
        </row>
        <row r="497">
          <cell r="A497">
            <v>121905</v>
          </cell>
          <cell r="B497" t="str">
            <v>KIRBYVILLE CISD</v>
          </cell>
          <cell r="C497" t="str">
            <v>DR THOMAS A WALLIS</v>
          </cell>
          <cell r="D497" t="str">
            <v>SUPERINTENDENT</v>
          </cell>
          <cell r="E497" t="str">
            <v>district</v>
          </cell>
          <cell r="F497" t="str">
            <v>206 E MAIN ST</v>
          </cell>
          <cell r="G497" t="str">
            <v>KIRBYVILLE</v>
          </cell>
          <cell r="H497" t="str">
            <v>TX</v>
          </cell>
          <cell r="I497" t="str">
            <v>75956-2128</v>
          </cell>
          <cell r="J497" t="str">
            <v>(409) 423-7520</v>
          </cell>
          <cell r="K497" t="str">
            <v>(409) 423-2367</v>
          </cell>
          <cell r="L497" t="str">
            <v>twallis@kirbyvillecisd.org</v>
          </cell>
          <cell r="M497" t="str">
            <v>DR</v>
          </cell>
          <cell r="N497" t="str">
            <v xml:space="preserve">THOMAS           </v>
          </cell>
          <cell r="O497" t="str">
            <v xml:space="preserve">WALLIS                   </v>
          </cell>
          <cell r="P497" t="str">
            <v>KIRBYVILLE CISD</v>
          </cell>
          <cell r="Q497" t="str">
            <v>'121905</v>
          </cell>
          <cell r="R497" t="str">
            <v>JASPER COUNTY</v>
          </cell>
          <cell r="S497" t="str">
            <v>'121</v>
          </cell>
          <cell r="T497" t="str">
            <v>'05</v>
          </cell>
          <cell r="U497" t="str">
            <v>INDEPENDENT</v>
          </cell>
        </row>
        <row r="498">
          <cell r="A498">
            <v>101915</v>
          </cell>
          <cell r="B498" t="str">
            <v>KLEIN ISD</v>
          </cell>
          <cell r="C498" t="str">
            <v>DR BRET CHAMPION</v>
          </cell>
          <cell r="D498" t="str">
            <v>SUPERINTENDENT</v>
          </cell>
          <cell r="E498" t="str">
            <v>district</v>
          </cell>
          <cell r="F498" t="str">
            <v>7200 SPRING-CYPRESS RD</v>
          </cell>
          <cell r="G498" t="str">
            <v>KLEIN</v>
          </cell>
          <cell r="H498" t="str">
            <v>TX</v>
          </cell>
          <cell r="I498" t="str">
            <v>77379-3299</v>
          </cell>
          <cell r="J498" t="str">
            <v>(832) 249-4000</v>
          </cell>
          <cell r="K498" t="str">
            <v>(832) 249-4055</v>
          </cell>
          <cell r="L498" t="str">
            <v>bchampion1@kleinisd.net</v>
          </cell>
          <cell r="M498" t="str">
            <v>DR</v>
          </cell>
          <cell r="N498" t="str">
            <v xml:space="preserve">BRET             </v>
          </cell>
          <cell r="O498" t="str">
            <v xml:space="preserve">CHAMPION                 </v>
          </cell>
          <cell r="P498" t="str">
            <v>KLEIN ISD</v>
          </cell>
          <cell r="Q498" t="str">
            <v>'101915</v>
          </cell>
          <cell r="R498" t="str">
            <v>HARRIS COUNTY</v>
          </cell>
          <cell r="S498" t="str">
            <v>'101</v>
          </cell>
          <cell r="T498" t="str">
            <v>'04</v>
          </cell>
          <cell r="U498" t="str">
            <v>INDEPENDENT</v>
          </cell>
        </row>
        <row r="499">
          <cell r="A499">
            <v>58905</v>
          </cell>
          <cell r="B499" t="str">
            <v>KLONDIKE ISD</v>
          </cell>
          <cell r="C499" t="str">
            <v>MR STEVE MCLAREN</v>
          </cell>
          <cell r="D499" t="str">
            <v>SUPERINTENDENT</v>
          </cell>
          <cell r="E499" t="str">
            <v>district</v>
          </cell>
          <cell r="F499" t="str">
            <v>2911 COUNTY RD H</v>
          </cell>
          <cell r="G499" t="str">
            <v>LAMESA</v>
          </cell>
          <cell r="H499" t="str">
            <v>TX</v>
          </cell>
          <cell r="I499" t="str">
            <v>79331-4967</v>
          </cell>
          <cell r="J499" t="str">
            <v>(806) 462-7334</v>
          </cell>
          <cell r="K499" t="str">
            <v>(806) 462-7333</v>
          </cell>
          <cell r="L499" t="str">
            <v>steve.mclaren@klondikeisd.net</v>
          </cell>
          <cell r="M499" t="str">
            <v>MR</v>
          </cell>
          <cell r="N499" t="str">
            <v xml:space="preserve">STEVE            </v>
          </cell>
          <cell r="O499" t="str">
            <v xml:space="preserve">MCLAREN                  </v>
          </cell>
          <cell r="P499" t="str">
            <v>KLONDIKE ISD</v>
          </cell>
          <cell r="Q499" t="str">
            <v>'058905</v>
          </cell>
          <cell r="R499" t="str">
            <v>DAWSON COUNTY</v>
          </cell>
          <cell r="S499" t="str">
            <v>'058</v>
          </cell>
          <cell r="T499" t="str">
            <v>'17</v>
          </cell>
          <cell r="U499" t="str">
            <v>INDEPENDENT</v>
          </cell>
        </row>
        <row r="500">
          <cell r="A500">
            <v>232901</v>
          </cell>
          <cell r="B500" t="str">
            <v>KNIPPA ISD</v>
          </cell>
          <cell r="C500" t="str">
            <v>DR JEFF COTTRILL</v>
          </cell>
          <cell r="D500" t="str">
            <v>SUPERINTENDENT</v>
          </cell>
          <cell r="E500" t="str">
            <v>district</v>
          </cell>
          <cell r="F500" t="str">
            <v>P O BOX 99</v>
          </cell>
          <cell r="G500" t="str">
            <v>KNIPPA</v>
          </cell>
          <cell r="H500" t="str">
            <v>TX</v>
          </cell>
          <cell r="I500" t="str">
            <v>78870-0099</v>
          </cell>
          <cell r="J500" t="str">
            <v>(830) 934-2176</v>
          </cell>
          <cell r="K500" t="str">
            <v>(830) 934-2715</v>
          </cell>
          <cell r="L500" t="str">
            <v>elda.alejandro@knippaisd.net</v>
          </cell>
          <cell r="M500" t="str">
            <v>DR</v>
          </cell>
          <cell r="N500" t="str">
            <v xml:space="preserve">JEFF             </v>
          </cell>
          <cell r="O500" t="str">
            <v xml:space="preserve">COTTRILL                 </v>
          </cell>
          <cell r="P500" t="str">
            <v>KNIPPA ISD</v>
          </cell>
          <cell r="Q500" t="str">
            <v>'232901</v>
          </cell>
          <cell r="R500" t="str">
            <v>UVALDE COUNTY</v>
          </cell>
          <cell r="S500" t="str">
            <v>'232</v>
          </cell>
          <cell r="T500" t="str">
            <v>'20</v>
          </cell>
          <cell r="U500" t="str">
            <v>INDEPENDENT</v>
          </cell>
        </row>
        <row r="501">
          <cell r="A501">
            <v>138902</v>
          </cell>
          <cell r="B501" t="str">
            <v>KNOX CITY-O'BRIEN CISD</v>
          </cell>
          <cell r="C501" t="str">
            <v>MR LOUIS L BATY JR</v>
          </cell>
          <cell r="D501" t="str">
            <v>SUPERINTENDENT</v>
          </cell>
          <cell r="E501" t="str">
            <v>district</v>
          </cell>
          <cell r="F501" t="str">
            <v>606 E MAIN ST</v>
          </cell>
          <cell r="G501" t="str">
            <v>KNOX CITY</v>
          </cell>
          <cell r="H501" t="str">
            <v>TX</v>
          </cell>
          <cell r="I501" t="str">
            <v>79529-2226</v>
          </cell>
          <cell r="J501" t="str">
            <v>(940) 657-3521</v>
          </cell>
          <cell r="K501" t="str">
            <v>(940) 657-3379</v>
          </cell>
          <cell r="L501" t="str">
            <v>louis.baty@esc9.net</v>
          </cell>
          <cell r="M501" t="str">
            <v>MR</v>
          </cell>
          <cell r="N501" t="str">
            <v xml:space="preserve">LOUIS            </v>
          </cell>
          <cell r="O501" t="str">
            <v xml:space="preserve">BATY                     </v>
          </cell>
          <cell r="P501" t="str">
            <v>KNOX CITY-O'BRIEN CISD</v>
          </cell>
          <cell r="Q501" t="str">
            <v>'138902</v>
          </cell>
          <cell r="R501" t="str">
            <v>KNOX COUNTY</v>
          </cell>
          <cell r="S501" t="str">
            <v>'138</v>
          </cell>
          <cell r="T501" t="str">
            <v>'09</v>
          </cell>
          <cell r="U501" t="str">
            <v>INDEPENDENT</v>
          </cell>
        </row>
        <row r="502">
          <cell r="A502">
            <v>18907</v>
          </cell>
          <cell r="B502" t="str">
            <v>KOPPERL ISD</v>
          </cell>
          <cell r="C502" t="str">
            <v>MR KENNETH BATEMAN</v>
          </cell>
          <cell r="D502" t="str">
            <v>SUPERINTENDENT</v>
          </cell>
          <cell r="E502" t="str">
            <v>district</v>
          </cell>
          <cell r="F502" t="str">
            <v>P O BOX 67</v>
          </cell>
          <cell r="G502" t="str">
            <v>KOPPERL</v>
          </cell>
          <cell r="H502" t="str">
            <v>TX</v>
          </cell>
          <cell r="I502" t="str">
            <v>76652-0067</v>
          </cell>
          <cell r="J502" t="str">
            <v xml:space="preserve">(254) 889-3502 ext:221 </v>
          </cell>
          <cell r="K502" t="str">
            <v>(254) 889-3443</v>
          </cell>
          <cell r="L502" t="str">
            <v>kenneth.bateman@kopperlisd.org</v>
          </cell>
          <cell r="M502" t="str">
            <v>MR</v>
          </cell>
          <cell r="N502" t="str">
            <v xml:space="preserve">KENNETH          </v>
          </cell>
          <cell r="O502" t="str">
            <v xml:space="preserve">BATEMAN                  </v>
          </cell>
          <cell r="P502" t="str">
            <v>KOPPERL ISD</v>
          </cell>
          <cell r="Q502" t="str">
            <v>'018907</v>
          </cell>
          <cell r="R502" t="str">
            <v>BOSQUE COUNTY</v>
          </cell>
          <cell r="S502" t="str">
            <v>'018</v>
          </cell>
          <cell r="T502" t="str">
            <v>'12</v>
          </cell>
          <cell r="U502" t="str">
            <v>INDEPENDENT</v>
          </cell>
        </row>
        <row r="503">
          <cell r="A503">
            <v>100903</v>
          </cell>
          <cell r="B503" t="str">
            <v>KOUNTZE ISD</v>
          </cell>
          <cell r="C503" t="str">
            <v>MR JOHN FERGUSON</v>
          </cell>
          <cell r="D503" t="str">
            <v>SUPERINTENDENT</v>
          </cell>
          <cell r="E503" t="str">
            <v>district</v>
          </cell>
          <cell r="F503" t="str">
            <v>P O BOX 460</v>
          </cell>
          <cell r="G503" t="str">
            <v>KOUNTZE</v>
          </cell>
          <cell r="H503" t="str">
            <v>TX</v>
          </cell>
          <cell r="I503" t="str">
            <v>77625-0460</v>
          </cell>
          <cell r="J503" t="str">
            <v>(409) 246-3352</v>
          </cell>
          <cell r="K503" t="str">
            <v>(409) 246-3217</v>
          </cell>
          <cell r="L503" t="str">
            <v>jsmith@kountzeisd.org</v>
          </cell>
          <cell r="M503" t="str">
            <v>MR</v>
          </cell>
          <cell r="N503" t="str">
            <v xml:space="preserve">JOHN             </v>
          </cell>
          <cell r="O503" t="str">
            <v xml:space="preserve">FERGUSON                 </v>
          </cell>
          <cell r="P503" t="str">
            <v>KOUNTZE ISD</v>
          </cell>
          <cell r="Q503" t="str">
            <v>'100903</v>
          </cell>
          <cell r="R503" t="str">
            <v>HARDIN COUNTY</v>
          </cell>
          <cell r="S503" t="str">
            <v>'100</v>
          </cell>
          <cell r="T503" t="str">
            <v>'05</v>
          </cell>
          <cell r="U503" t="str">
            <v>INDEPENDENT</v>
          </cell>
        </row>
        <row r="504">
          <cell r="A504">
            <v>219905</v>
          </cell>
          <cell r="B504" t="str">
            <v>KRESS ISD</v>
          </cell>
          <cell r="C504" t="str">
            <v>LEAH ZEIGLER</v>
          </cell>
          <cell r="D504" t="str">
            <v>SUPERINTENDENT</v>
          </cell>
          <cell r="E504" t="str">
            <v>district</v>
          </cell>
          <cell r="F504" t="str">
            <v>200 E 5TH</v>
          </cell>
          <cell r="G504" t="str">
            <v>KRESS</v>
          </cell>
          <cell r="H504" t="str">
            <v>TX</v>
          </cell>
          <cell r="I504">
            <v>79052</v>
          </cell>
          <cell r="J504" t="str">
            <v>(806) 684-2652</v>
          </cell>
          <cell r="K504" t="str">
            <v>(806) 684-2687</v>
          </cell>
          <cell r="L504" t="str">
            <v>leah.zeigler@region16.net</v>
          </cell>
          <cell r="N504" t="str">
            <v xml:space="preserve">LEAH             </v>
          </cell>
          <cell r="O504" t="str">
            <v xml:space="preserve">ZEIGLER                  </v>
          </cell>
          <cell r="P504" t="str">
            <v>KRESS ISD</v>
          </cell>
          <cell r="Q504" t="str">
            <v>'219905</v>
          </cell>
          <cell r="R504" t="str">
            <v>SWISHER COUNTY</v>
          </cell>
          <cell r="S504" t="str">
            <v>'219</v>
          </cell>
          <cell r="T504" t="str">
            <v>'16</v>
          </cell>
          <cell r="U504" t="str">
            <v>INDEPENDENT</v>
          </cell>
        </row>
        <row r="505">
          <cell r="A505">
            <v>61905</v>
          </cell>
          <cell r="B505" t="str">
            <v>KRUM ISD</v>
          </cell>
          <cell r="C505" t="str">
            <v>CODY CARROLL</v>
          </cell>
          <cell r="D505" t="str">
            <v>SUPERINTENDENT</v>
          </cell>
          <cell r="E505" t="str">
            <v>district</v>
          </cell>
          <cell r="F505" t="str">
            <v>1200 BOBCAT BLVD</v>
          </cell>
          <cell r="G505" t="str">
            <v>KRUM</v>
          </cell>
          <cell r="H505" t="str">
            <v>TX</v>
          </cell>
          <cell r="I505" t="str">
            <v>76249-6908</v>
          </cell>
          <cell r="J505" t="str">
            <v>(940) 482-6000 ext:1002</v>
          </cell>
          <cell r="K505" t="str">
            <v>(940) 482-3929</v>
          </cell>
          <cell r="L505" t="str">
            <v>rhonda.harrison@krumisd.net</v>
          </cell>
          <cell r="N505" t="str">
            <v xml:space="preserve">CODY             </v>
          </cell>
          <cell r="O505" t="str">
            <v xml:space="preserve">CARROLL                  </v>
          </cell>
          <cell r="P505" t="str">
            <v>KRUM ISD</v>
          </cell>
          <cell r="Q505" t="str">
            <v>'061905</v>
          </cell>
          <cell r="R505" t="str">
            <v>DENTON COUNTY</v>
          </cell>
          <cell r="S505" t="str">
            <v>'061</v>
          </cell>
          <cell r="T505" t="str">
            <v>'11</v>
          </cell>
          <cell r="U505" t="str">
            <v>INDEPENDENT</v>
          </cell>
        </row>
        <row r="506">
          <cell r="A506">
            <v>31905</v>
          </cell>
          <cell r="B506" t="str">
            <v>LA FERIA ISD</v>
          </cell>
          <cell r="C506" t="str">
            <v>MR REY VILLARREAL</v>
          </cell>
          <cell r="D506" t="str">
            <v>SUPERINTENDENT</v>
          </cell>
          <cell r="E506" t="str">
            <v>district</v>
          </cell>
          <cell r="F506" t="str">
            <v>P O BOX 1159</v>
          </cell>
          <cell r="G506" t="str">
            <v>LA FERIA</v>
          </cell>
          <cell r="H506" t="str">
            <v>TX</v>
          </cell>
          <cell r="I506" t="str">
            <v>78559-1159</v>
          </cell>
          <cell r="J506" t="str">
            <v>(956) 797-8300</v>
          </cell>
          <cell r="K506" t="str">
            <v>(956) 797-3737</v>
          </cell>
          <cell r="L506" t="str">
            <v>Rey.Villarreal@laferiaisd.org</v>
          </cell>
          <cell r="M506" t="str">
            <v>MR</v>
          </cell>
          <cell r="N506" t="str">
            <v xml:space="preserve">REY              </v>
          </cell>
          <cell r="O506" t="str">
            <v xml:space="preserve">VILLARREAL               </v>
          </cell>
          <cell r="P506" t="str">
            <v>LA FERIA ISD</v>
          </cell>
          <cell r="Q506" t="str">
            <v>'031905</v>
          </cell>
          <cell r="R506" t="str">
            <v>CAMERON COUNTY</v>
          </cell>
          <cell r="S506" t="str">
            <v>'031</v>
          </cell>
          <cell r="T506" t="str">
            <v>'01</v>
          </cell>
          <cell r="U506" t="str">
            <v>INDEPENDENT</v>
          </cell>
        </row>
        <row r="507">
          <cell r="A507">
            <v>125906</v>
          </cell>
          <cell r="B507" t="str">
            <v>LA GLORIA ISD</v>
          </cell>
          <cell r="C507" t="str">
            <v>MR DAVID BRASWELL</v>
          </cell>
          <cell r="D507" t="str">
            <v>SUPERINTENDENT</v>
          </cell>
          <cell r="E507" t="str">
            <v>district</v>
          </cell>
          <cell r="F507" t="str">
            <v>182 E COUNTY RD 401</v>
          </cell>
          <cell r="G507" t="str">
            <v>FALFURRIAS</v>
          </cell>
          <cell r="H507" t="str">
            <v>TX</v>
          </cell>
          <cell r="I507" t="str">
            <v>78355-9712</v>
          </cell>
          <cell r="J507" t="str">
            <v>(512) 325-2330</v>
          </cell>
          <cell r="K507" t="str">
            <v>(512) 325-2533</v>
          </cell>
          <cell r="L507" t="str">
            <v>dbraswell@lagloriaisd.esc2.net</v>
          </cell>
          <cell r="M507" t="str">
            <v>MR</v>
          </cell>
          <cell r="N507" t="str">
            <v xml:space="preserve">DAVID            </v>
          </cell>
          <cell r="O507" t="str">
            <v xml:space="preserve">BRASWELL                 </v>
          </cell>
          <cell r="P507" t="str">
            <v>LA GLORIA ISD</v>
          </cell>
          <cell r="Q507" t="str">
            <v>'125906</v>
          </cell>
          <cell r="R507" t="str">
            <v>JIM WELLS COUNTY</v>
          </cell>
          <cell r="S507" t="str">
            <v>'125</v>
          </cell>
          <cell r="T507" t="str">
            <v>'02</v>
          </cell>
          <cell r="U507" t="str">
            <v>INDEPENDENT</v>
          </cell>
        </row>
        <row r="508">
          <cell r="A508">
            <v>75902</v>
          </cell>
          <cell r="B508" t="str">
            <v>LA GRANGE ISD</v>
          </cell>
          <cell r="C508" t="str">
            <v>MR WILLIAM D WAGNER</v>
          </cell>
          <cell r="D508" t="str">
            <v>SUPERINTENDENT</v>
          </cell>
          <cell r="E508" t="str">
            <v>district</v>
          </cell>
          <cell r="F508" t="str">
            <v>P O BOX 100</v>
          </cell>
          <cell r="G508" t="str">
            <v>LA GRANGE</v>
          </cell>
          <cell r="H508" t="str">
            <v>TX</v>
          </cell>
          <cell r="I508" t="str">
            <v>78945-0100</v>
          </cell>
          <cell r="J508" t="str">
            <v>(979) 968-7000</v>
          </cell>
          <cell r="K508" t="str">
            <v>(979) 968-8155</v>
          </cell>
          <cell r="L508" t="str">
            <v>wagnerb@lgisd.net</v>
          </cell>
          <cell r="M508" t="str">
            <v>MR</v>
          </cell>
          <cell r="N508" t="str">
            <v xml:space="preserve">WILLIAM          </v>
          </cell>
          <cell r="O508" t="str">
            <v xml:space="preserve">WAGNER                   </v>
          </cell>
          <cell r="P508" t="str">
            <v>LA GRANGE ISD</v>
          </cell>
          <cell r="Q508" t="str">
            <v>'075902</v>
          </cell>
          <cell r="R508" t="str">
            <v>FAYETTE COUNTY</v>
          </cell>
          <cell r="S508" t="str">
            <v>'075</v>
          </cell>
          <cell r="T508" t="str">
            <v>'13</v>
          </cell>
          <cell r="U508" t="str">
            <v>INDEPENDENT</v>
          </cell>
        </row>
        <row r="509">
          <cell r="A509">
            <v>108912</v>
          </cell>
          <cell r="B509" t="str">
            <v>LA JOYA ISD</v>
          </cell>
          <cell r="C509" t="str">
            <v>DR ALDA BENAVIDES</v>
          </cell>
          <cell r="D509" t="str">
            <v>SUPERINTENDENT</v>
          </cell>
          <cell r="E509" t="str">
            <v>district</v>
          </cell>
          <cell r="F509" t="str">
            <v>201 E EXPY 83</v>
          </cell>
          <cell r="G509" t="str">
            <v>LA JOYA</v>
          </cell>
          <cell r="H509" t="str">
            <v>TX</v>
          </cell>
          <cell r="I509" t="str">
            <v>78560-2009</v>
          </cell>
          <cell r="J509" t="str">
            <v>(956) 323-2000</v>
          </cell>
          <cell r="K509" t="str">
            <v>(956) 323-2010</v>
          </cell>
          <cell r="L509" t="str">
            <v>A.BENAVIDES@LAJOYAISD.NET</v>
          </cell>
          <cell r="M509" t="str">
            <v>DR</v>
          </cell>
          <cell r="N509" t="str">
            <v xml:space="preserve">ALDA             </v>
          </cell>
          <cell r="O509" t="str">
            <v xml:space="preserve">BENAVIDES                </v>
          </cell>
          <cell r="P509" t="str">
            <v>LA JOYA ISD</v>
          </cell>
          <cell r="Q509" t="str">
            <v>'108912</v>
          </cell>
          <cell r="R509" t="str">
            <v>HIDALGO COUNTY</v>
          </cell>
          <cell r="S509" t="str">
            <v>'108</v>
          </cell>
          <cell r="T509" t="str">
            <v>'01</v>
          </cell>
          <cell r="U509" t="str">
            <v>INDEPENDENT</v>
          </cell>
        </row>
        <row r="510">
          <cell r="A510">
            <v>101916</v>
          </cell>
          <cell r="B510" t="str">
            <v>LA PORTE ISD</v>
          </cell>
          <cell r="C510" t="str">
            <v>LLOYD W GRAHAM</v>
          </cell>
          <cell r="D510" t="str">
            <v>SUPERINTENDENT</v>
          </cell>
          <cell r="E510" t="str">
            <v>district</v>
          </cell>
          <cell r="F510" t="str">
            <v>1002 SAN JACINTO ST</v>
          </cell>
          <cell r="G510" t="str">
            <v>LA PORTE</v>
          </cell>
          <cell r="H510" t="str">
            <v>TX</v>
          </cell>
          <cell r="I510" t="str">
            <v>77571-6496</v>
          </cell>
          <cell r="J510" t="str">
            <v>(281) 604-7015</v>
          </cell>
          <cell r="K510" t="str">
            <v>(281) 604-7020</v>
          </cell>
          <cell r="L510" t="str">
            <v>supt-secretary@lpisd.org</v>
          </cell>
          <cell r="N510" t="str">
            <v xml:space="preserve">LLOYD            </v>
          </cell>
          <cell r="O510" t="str">
            <v xml:space="preserve">GRAHAM                   </v>
          </cell>
          <cell r="P510" t="str">
            <v>LA PORTE ISD</v>
          </cell>
          <cell r="Q510" t="str">
            <v>'101916</v>
          </cell>
          <cell r="R510" t="str">
            <v>HARRIS COUNTY</v>
          </cell>
          <cell r="S510" t="str">
            <v>'101</v>
          </cell>
          <cell r="T510" t="str">
            <v>'04</v>
          </cell>
          <cell r="U510" t="str">
            <v>INDEPENDENT</v>
          </cell>
        </row>
        <row r="511">
          <cell r="A511">
            <v>254902</v>
          </cell>
          <cell r="B511" t="str">
            <v>LA PRYOR ISD</v>
          </cell>
          <cell r="C511" t="str">
            <v>MATTHEW MCHAZLETT</v>
          </cell>
          <cell r="D511" t="str">
            <v>SUPERINTENDENT</v>
          </cell>
          <cell r="E511" t="str">
            <v>district</v>
          </cell>
          <cell r="F511" t="str">
            <v>P O BOX 519</v>
          </cell>
          <cell r="G511" t="str">
            <v>LA PRYOR</v>
          </cell>
          <cell r="H511" t="str">
            <v>TX</v>
          </cell>
          <cell r="I511" t="str">
            <v>78872-0519</v>
          </cell>
          <cell r="J511" t="str">
            <v>(830) 365-4007</v>
          </cell>
          <cell r="K511" t="str">
            <v>(830) 365-4026</v>
          </cell>
          <cell r="L511" t="str">
            <v>matthew.mchazlett@lapryor.net</v>
          </cell>
          <cell r="N511" t="str">
            <v xml:space="preserve">MATTHEW          </v>
          </cell>
          <cell r="O511" t="str">
            <v xml:space="preserve">MCHAZLETT                </v>
          </cell>
          <cell r="P511" t="str">
            <v>LA PRYOR ISD</v>
          </cell>
          <cell r="Q511" t="str">
            <v>'254902</v>
          </cell>
          <cell r="R511" t="str">
            <v>ZAVALA COUNTY</v>
          </cell>
          <cell r="S511" t="str">
            <v>'254</v>
          </cell>
          <cell r="T511" t="str">
            <v>'20</v>
          </cell>
          <cell r="U511" t="str">
            <v>INDEPENDENT</v>
          </cell>
        </row>
        <row r="512">
          <cell r="A512">
            <v>161906</v>
          </cell>
          <cell r="B512" t="str">
            <v>LA VEGA ISD</v>
          </cell>
          <cell r="C512" t="str">
            <v>DR SHARON M SHIELDS</v>
          </cell>
          <cell r="D512" t="str">
            <v>SUPERINTENDENT</v>
          </cell>
          <cell r="E512" t="str">
            <v>district</v>
          </cell>
          <cell r="F512" t="str">
            <v>400 E LOOP 340</v>
          </cell>
          <cell r="G512" t="str">
            <v>WACO</v>
          </cell>
          <cell r="H512" t="str">
            <v>TX</v>
          </cell>
          <cell r="I512" t="str">
            <v>76705-3096</v>
          </cell>
          <cell r="J512" t="str">
            <v>(254) 799-4963</v>
          </cell>
          <cell r="K512" t="str">
            <v>(254) 799-8642</v>
          </cell>
          <cell r="L512" t="str">
            <v>sharon.shields@lavegaisd.org</v>
          </cell>
          <cell r="M512" t="str">
            <v>DR</v>
          </cell>
          <cell r="N512" t="str">
            <v xml:space="preserve">SHARON           </v>
          </cell>
          <cell r="O512" t="str">
            <v xml:space="preserve">SHIELDS                  </v>
          </cell>
          <cell r="P512" t="str">
            <v>LA VEGA ISD</v>
          </cell>
          <cell r="Q512" t="str">
            <v>'161906</v>
          </cell>
          <cell r="R512" t="str">
            <v>MCLENNAN COUNTY</v>
          </cell>
          <cell r="S512" t="str">
            <v>'161</v>
          </cell>
          <cell r="T512" t="str">
            <v>'12</v>
          </cell>
          <cell r="U512" t="str">
            <v>INDEPENDENT</v>
          </cell>
        </row>
        <row r="513">
          <cell r="A513">
            <v>247903</v>
          </cell>
          <cell r="B513" t="str">
            <v>LA VERNIA ISD</v>
          </cell>
          <cell r="C513" t="str">
            <v>DR JOSE H MORENO</v>
          </cell>
          <cell r="D513" t="str">
            <v>SUPERINTENDENT</v>
          </cell>
          <cell r="E513" t="str">
            <v>district</v>
          </cell>
          <cell r="F513" t="str">
            <v>315 BLUEBONNET RD</v>
          </cell>
          <cell r="G513" t="str">
            <v>LA VERNIA</v>
          </cell>
          <cell r="H513" t="str">
            <v>TX</v>
          </cell>
          <cell r="I513" t="str">
            <v>78121-9554</v>
          </cell>
          <cell r="J513" t="str">
            <v>(830) 779-6600</v>
          </cell>
          <cell r="K513" t="str">
            <v>(830) 779-2304</v>
          </cell>
          <cell r="L513" t="str">
            <v>jose.moreno@lvisd.org</v>
          </cell>
          <cell r="M513" t="str">
            <v>DR</v>
          </cell>
          <cell r="N513" t="str">
            <v xml:space="preserve">JOSE             </v>
          </cell>
          <cell r="O513" t="str">
            <v xml:space="preserve">MORENO                   </v>
          </cell>
          <cell r="P513" t="str">
            <v>LA VERNIA ISD</v>
          </cell>
          <cell r="Q513" t="str">
            <v>'247903</v>
          </cell>
          <cell r="R513" t="str">
            <v>WILSON COUNTY</v>
          </cell>
          <cell r="S513" t="str">
            <v>'247</v>
          </cell>
          <cell r="T513" t="str">
            <v>'20</v>
          </cell>
          <cell r="U513" t="str">
            <v>INDEPENDENT</v>
          </cell>
        </row>
        <row r="514">
          <cell r="A514">
            <v>108914</v>
          </cell>
          <cell r="B514" t="str">
            <v>LA VILLA ISD</v>
          </cell>
          <cell r="C514" t="str">
            <v>DR JOSE A CERVANTES</v>
          </cell>
          <cell r="D514" t="str">
            <v>SUPERINTENDENT</v>
          </cell>
          <cell r="E514" t="str">
            <v>district</v>
          </cell>
          <cell r="F514" t="str">
            <v>P O BOX 9</v>
          </cell>
          <cell r="G514" t="str">
            <v>LA VILLA</v>
          </cell>
          <cell r="H514" t="str">
            <v>TX</v>
          </cell>
          <cell r="I514" t="str">
            <v>78562-0009</v>
          </cell>
          <cell r="J514" t="str">
            <v>(956) 262-4755 ext:2001</v>
          </cell>
          <cell r="K514" t="str">
            <v>(956) 262-7323</v>
          </cell>
          <cell r="L514" t="str">
            <v>jacervantes@lavillaisd.org</v>
          </cell>
          <cell r="M514" t="str">
            <v>DR</v>
          </cell>
          <cell r="N514" t="str">
            <v xml:space="preserve">JOSE             </v>
          </cell>
          <cell r="O514" t="str">
            <v xml:space="preserve">CERVANTES                </v>
          </cell>
          <cell r="P514" t="str">
            <v>LA VILLA ISD</v>
          </cell>
          <cell r="Q514" t="str">
            <v>'108914</v>
          </cell>
          <cell r="R514" t="str">
            <v>HIDALGO COUNTY</v>
          </cell>
          <cell r="S514" t="str">
            <v>'108</v>
          </cell>
          <cell r="T514" t="str">
            <v>'01</v>
          </cell>
          <cell r="U514" t="str">
            <v>INDEPENDENT</v>
          </cell>
        </row>
        <row r="515">
          <cell r="A515">
            <v>15913</v>
          </cell>
          <cell r="B515" t="str">
            <v>LACKLAND ISD</v>
          </cell>
          <cell r="C515" t="str">
            <v>DR BURNIE L ROPER JR</v>
          </cell>
          <cell r="D515" t="str">
            <v>SUPERINTENDENT</v>
          </cell>
          <cell r="E515" t="str">
            <v>district</v>
          </cell>
          <cell r="F515" t="str">
            <v>2460 KENLY AVE BLDG 8265</v>
          </cell>
          <cell r="G515" t="str">
            <v>SAN ANTONIO</v>
          </cell>
          <cell r="H515" t="str">
            <v>TX</v>
          </cell>
          <cell r="I515" t="str">
            <v>78236-1244</v>
          </cell>
          <cell r="J515" t="str">
            <v>(210) 357-5000</v>
          </cell>
          <cell r="K515" t="str">
            <v>(210) 357-5050</v>
          </cell>
          <cell r="L515" t="str">
            <v>jones.k@lacklandisd.net</v>
          </cell>
          <cell r="M515" t="str">
            <v>DR</v>
          </cell>
          <cell r="N515" t="str">
            <v xml:space="preserve">BURNIE           </v>
          </cell>
          <cell r="O515" t="str">
            <v xml:space="preserve">ROPER                    </v>
          </cell>
          <cell r="P515" t="str">
            <v>LACKLAND ISD</v>
          </cell>
          <cell r="Q515" t="str">
            <v>'015913</v>
          </cell>
          <cell r="R515" t="str">
            <v>BEXAR COUNTY</v>
          </cell>
          <cell r="S515" t="str">
            <v>'015</v>
          </cell>
          <cell r="T515" t="str">
            <v>'20</v>
          </cell>
          <cell r="U515" t="str">
            <v>INDEPENDENT</v>
          </cell>
        </row>
        <row r="516">
          <cell r="A516">
            <v>227912</v>
          </cell>
          <cell r="B516" t="str">
            <v>LAGO VISTA ISD</v>
          </cell>
          <cell r="C516" t="str">
            <v>DARREN WEBB</v>
          </cell>
          <cell r="D516" t="str">
            <v>SUPERINTENDENT</v>
          </cell>
          <cell r="E516" t="str">
            <v>district</v>
          </cell>
          <cell r="F516" t="str">
            <v>P O BOX 4929</v>
          </cell>
          <cell r="G516" t="str">
            <v>LAGO VISTA</v>
          </cell>
          <cell r="H516" t="str">
            <v>TX</v>
          </cell>
          <cell r="I516" t="str">
            <v>78645-0009</v>
          </cell>
          <cell r="J516" t="str">
            <v>(512) 267-8300 ext:1501</v>
          </cell>
          <cell r="K516" t="str">
            <v>(512) 267-8304</v>
          </cell>
          <cell r="L516" t="str">
            <v>darren_webb@lagovista.txed.net</v>
          </cell>
          <cell r="N516" t="str">
            <v xml:space="preserve">DARREN           </v>
          </cell>
          <cell r="O516" t="str">
            <v xml:space="preserve">WEBB                     </v>
          </cell>
          <cell r="P516" t="str">
            <v>LAGO VISTA ISD</v>
          </cell>
          <cell r="Q516" t="str">
            <v>'227912</v>
          </cell>
          <cell r="R516" t="str">
            <v>TRAVIS COUNTY</v>
          </cell>
          <cell r="S516" t="str">
            <v>'227</v>
          </cell>
          <cell r="T516" t="str">
            <v>'13</v>
          </cell>
          <cell r="U516" t="str">
            <v>INDEPENDENT</v>
          </cell>
        </row>
        <row r="517">
          <cell r="A517">
            <v>61912</v>
          </cell>
          <cell r="B517" t="str">
            <v>LAKE DALLAS ISD</v>
          </cell>
          <cell r="C517" t="str">
            <v>GAYLE STINSON</v>
          </cell>
          <cell r="D517" t="str">
            <v>SUPERINTENDENT</v>
          </cell>
          <cell r="E517" t="str">
            <v>district</v>
          </cell>
          <cell r="F517" t="str">
            <v>P O BOX 548</v>
          </cell>
          <cell r="G517" t="str">
            <v>LAKE DALLAS</v>
          </cell>
          <cell r="H517" t="str">
            <v>TX</v>
          </cell>
          <cell r="I517" t="str">
            <v>75065-0548</v>
          </cell>
          <cell r="J517" t="str">
            <v>(940) 497-4039</v>
          </cell>
          <cell r="K517" t="str">
            <v>(940) 497-3737</v>
          </cell>
          <cell r="L517" t="str">
            <v>gstinson@ldisd.net</v>
          </cell>
          <cell r="N517" t="str">
            <v xml:space="preserve">GAYLE            </v>
          </cell>
          <cell r="O517" t="str">
            <v xml:space="preserve">STINSON                  </v>
          </cell>
          <cell r="P517" t="str">
            <v>LAKE DALLAS ISD</v>
          </cell>
          <cell r="Q517" t="str">
            <v>'061912</v>
          </cell>
          <cell r="R517" t="str">
            <v>DENTON COUNTY</v>
          </cell>
          <cell r="S517" t="str">
            <v>'061</v>
          </cell>
          <cell r="T517" t="str">
            <v>'11</v>
          </cell>
          <cell r="U517" t="str">
            <v>INDEPENDENT</v>
          </cell>
        </row>
        <row r="518">
          <cell r="A518">
            <v>227913</v>
          </cell>
          <cell r="B518" t="str">
            <v>LAKE TRAVIS ISD</v>
          </cell>
          <cell r="C518" t="str">
            <v>DR BRAD LANCASTER</v>
          </cell>
          <cell r="D518" t="str">
            <v>SUPERINTENDENT</v>
          </cell>
          <cell r="E518" t="str">
            <v>district</v>
          </cell>
          <cell r="F518" t="str">
            <v>3322 RANCH RD 620 S</v>
          </cell>
          <cell r="G518" t="str">
            <v>AUSTIN</v>
          </cell>
          <cell r="H518" t="str">
            <v>TX</v>
          </cell>
          <cell r="I518" t="str">
            <v>78738-6801</v>
          </cell>
          <cell r="J518" t="str">
            <v>(512) 533-6020</v>
          </cell>
          <cell r="K518" t="str">
            <v>(512) 533-6003</v>
          </cell>
          <cell r="L518" t="str">
            <v>tobina@ltisdschools.org</v>
          </cell>
          <cell r="M518" t="str">
            <v>DR</v>
          </cell>
          <cell r="N518" t="str">
            <v xml:space="preserve">BRAD             </v>
          </cell>
          <cell r="O518" t="str">
            <v xml:space="preserve">LANCASTER                </v>
          </cell>
          <cell r="P518" t="str">
            <v>LAKE TRAVIS ISD</v>
          </cell>
          <cell r="Q518" t="str">
            <v>'227913</v>
          </cell>
          <cell r="R518" t="str">
            <v>TRAVIS COUNTY</v>
          </cell>
          <cell r="S518" t="str">
            <v>'227</v>
          </cell>
          <cell r="T518" t="str">
            <v>'13</v>
          </cell>
          <cell r="U518" t="str">
            <v>INDEPENDENT</v>
          </cell>
        </row>
        <row r="519">
          <cell r="A519">
            <v>220910</v>
          </cell>
          <cell r="B519" t="str">
            <v>LAKE WORTH ISD</v>
          </cell>
          <cell r="C519" t="str">
            <v>MR JOHN R HEBERT</v>
          </cell>
          <cell r="D519" t="str">
            <v>SUPERINTENDENT</v>
          </cell>
          <cell r="E519" t="str">
            <v>district</v>
          </cell>
          <cell r="F519" t="str">
            <v>6805 TELEPHONE RD</v>
          </cell>
          <cell r="G519" t="str">
            <v>LAKE WORTH</v>
          </cell>
          <cell r="H519" t="str">
            <v>TX</v>
          </cell>
          <cell r="I519" t="str">
            <v>76135-2899</v>
          </cell>
          <cell r="J519" t="str">
            <v>(817) 306-4205</v>
          </cell>
          <cell r="K519" t="str">
            <v>(817) 237-5284</v>
          </cell>
          <cell r="L519" t="str">
            <v>tdriggers@lwisd.org</v>
          </cell>
          <cell r="M519" t="str">
            <v>MR</v>
          </cell>
          <cell r="N519" t="str">
            <v xml:space="preserve">JOHN             </v>
          </cell>
          <cell r="O519" t="str">
            <v xml:space="preserve">HEBERT                   </v>
          </cell>
          <cell r="P519" t="str">
            <v>LAKE WORTH ISD</v>
          </cell>
          <cell r="Q519" t="str">
            <v>'220910</v>
          </cell>
          <cell r="R519" t="str">
            <v>TARRANT COUNTY</v>
          </cell>
          <cell r="S519" t="str">
            <v>'220</v>
          </cell>
          <cell r="T519" t="str">
            <v>'11</v>
          </cell>
          <cell r="U519" t="str">
            <v>INDEPENDENT</v>
          </cell>
        </row>
        <row r="520">
          <cell r="A520">
            <v>79901</v>
          </cell>
          <cell r="B520" t="str">
            <v>LAMAR CISD</v>
          </cell>
          <cell r="C520" t="str">
            <v>DR THOMAS RANDLE</v>
          </cell>
          <cell r="D520" t="str">
            <v>SUPERINTENDENT</v>
          </cell>
          <cell r="E520" t="str">
            <v>district</v>
          </cell>
          <cell r="F520" t="str">
            <v>3911 AVE I</v>
          </cell>
          <cell r="G520" t="str">
            <v>ROSENBERG</v>
          </cell>
          <cell r="H520" t="str">
            <v>TX</v>
          </cell>
          <cell r="I520" t="str">
            <v>77471-3901</v>
          </cell>
          <cell r="J520" t="str">
            <v>(832) 223-0112</v>
          </cell>
          <cell r="K520" t="str">
            <v>(281) 341-3598</v>
          </cell>
          <cell r="L520" t="str">
            <v>terandle@lcisd.org</v>
          </cell>
          <cell r="M520" t="str">
            <v>DR</v>
          </cell>
          <cell r="N520" t="str">
            <v xml:space="preserve">THOMAS           </v>
          </cell>
          <cell r="O520" t="str">
            <v xml:space="preserve">RANDLE                   </v>
          </cell>
          <cell r="P520" t="str">
            <v>LAMAR CISD</v>
          </cell>
          <cell r="Q520" t="str">
            <v>'079901</v>
          </cell>
          <cell r="R520" t="str">
            <v>FORT BEND COUNTY</v>
          </cell>
          <cell r="S520" t="str">
            <v>'079</v>
          </cell>
          <cell r="T520" t="str">
            <v>'04</v>
          </cell>
          <cell r="U520" t="str">
            <v>INDEPENDENT</v>
          </cell>
        </row>
        <row r="521">
          <cell r="A521">
            <v>58906</v>
          </cell>
          <cell r="B521" t="str">
            <v>LAMESA ISD</v>
          </cell>
          <cell r="C521" t="str">
            <v>JIM KNIGHT</v>
          </cell>
          <cell r="D521" t="str">
            <v>SUPERINTENDENT</v>
          </cell>
          <cell r="E521" t="str">
            <v>district</v>
          </cell>
          <cell r="F521" t="str">
            <v>P O BOX 261</v>
          </cell>
          <cell r="G521" t="str">
            <v>LAMESA</v>
          </cell>
          <cell r="H521" t="str">
            <v>TX</v>
          </cell>
          <cell r="I521" t="str">
            <v>79331-0261</v>
          </cell>
          <cell r="J521" t="str">
            <v>(806) 872-5461</v>
          </cell>
          <cell r="K521" t="str">
            <v>(806) 872-6220</v>
          </cell>
          <cell r="L521" t="str">
            <v>jknight@lamesa.esc17.net</v>
          </cell>
          <cell r="N521" t="str">
            <v xml:space="preserve">JIM              </v>
          </cell>
          <cell r="O521" t="str">
            <v xml:space="preserve">KNIGHT                   </v>
          </cell>
          <cell r="P521" t="str">
            <v>LAMESA ISD</v>
          </cell>
          <cell r="Q521" t="str">
            <v>'058906</v>
          </cell>
          <cell r="R521" t="str">
            <v>DAWSON COUNTY</v>
          </cell>
          <cell r="S521" t="str">
            <v>'058</v>
          </cell>
          <cell r="T521" t="str">
            <v>'17</v>
          </cell>
          <cell r="U521" t="str">
            <v>INDEPENDENT</v>
          </cell>
        </row>
        <row r="522">
          <cell r="A522">
            <v>141901</v>
          </cell>
          <cell r="B522" t="str">
            <v>LAMPASAS ISD</v>
          </cell>
          <cell r="C522" t="str">
            <v>DR CHANE RASCOE</v>
          </cell>
          <cell r="D522" t="str">
            <v>SUPERINTENDENT</v>
          </cell>
          <cell r="E522" t="str">
            <v>district</v>
          </cell>
          <cell r="F522" t="str">
            <v>207 W 8TH ST</v>
          </cell>
          <cell r="G522" t="str">
            <v>LAMPASAS</v>
          </cell>
          <cell r="H522" t="str">
            <v>TX</v>
          </cell>
          <cell r="I522" t="str">
            <v>76550-3125</v>
          </cell>
          <cell r="J522" t="str">
            <v>(512) 556-6224</v>
          </cell>
          <cell r="K522" t="str">
            <v>(512) 556-8711</v>
          </cell>
          <cell r="L522" t="str">
            <v>summersj@lisdtx.org</v>
          </cell>
          <cell r="M522" t="str">
            <v>DR</v>
          </cell>
          <cell r="N522" t="str">
            <v xml:space="preserve">CHANE            </v>
          </cell>
          <cell r="O522" t="str">
            <v xml:space="preserve">RASCOE                   </v>
          </cell>
          <cell r="P522" t="str">
            <v>LAMPASAS ISD</v>
          </cell>
          <cell r="Q522" t="str">
            <v>'141901</v>
          </cell>
          <cell r="R522" t="str">
            <v>LAMPASAS COUNTY</v>
          </cell>
          <cell r="S522" t="str">
            <v>'141</v>
          </cell>
          <cell r="T522" t="str">
            <v>'12</v>
          </cell>
          <cell r="U522" t="str">
            <v>INDEPENDENT</v>
          </cell>
        </row>
        <row r="523">
          <cell r="A523">
            <v>57913</v>
          </cell>
          <cell r="B523" t="str">
            <v>LANCASTER ISD</v>
          </cell>
          <cell r="C523" t="str">
            <v>DR MICHAEL DOUGLAS MCFARLAND</v>
          </cell>
          <cell r="D523" t="str">
            <v>SUPERINTENDENT</v>
          </cell>
          <cell r="E523" t="str">
            <v>district</v>
          </cell>
          <cell r="F523" t="str">
            <v>422 S CENTRE AVE</v>
          </cell>
          <cell r="G523" t="str">
            <v>LANCASTER</v>
          </cell>
          <cell r="H523" t="str">
            <v>TX</v>
          </cell>
          <cell r="I523" t="str">
            <v>75146-1621</v>
          </cell>
          <cell r="J523" t="str">
            <v>(469) 261-8900</v>
          </cell>
          <cell r="K523" t="str">
            <v>(972) 227-0001</v>
          </cell>
          <cell r="L523" t="str">
            <v>michaelmcfarland@lancasterisd.org</v>
          </cell>
          <cell r="M523" t="str">
            <v>DR</v>
          </cell>
          <cell r="N523" t="str">
            <v xml:space="preserve">MICHAEL          </v>
          </cell>
          <cell r="O523" t="str">
            <v xml:space="preserve">MCFARLAND                </v>
          </cell>
          <cell r="P523" t="str">
            <v>LANCASTER ISD</v>
          </cell>
          <cell r="Q523" t="str">
            <v>'057913</v>
          </cell>
          <cell r="R523" t="str">
            <v>DALLAS COUNTY</v>
          </cell>
          <cell r="S523" t="str">
            <v>'057</v>
          </cell>
          <cell r="T523" t="str">
            <v>'10</v>
          </cell>
          <cell r="U523" t="str">
            <v>INDEPENDENT</v>
          </cell>
        </row>
        <row r="524">
          <cell r="A524">
            <v>201903</v>
          </cell>
          <cell r="B524" t="str">
            <v>LANEVILLE ISD</v>
          </cell>
          <cell r="C524" t="str">
            <v>MRS TERESA SHELTON</v>
          </cell>
          <cell r="D524" t="str">
            <v>SUPERINTENDENT</v>
          </cell>
          <cell r="E524" t="str">
            <v>district</v>
          </cell>
          <cell r="F524" t="str">
            <v>7415 FM 1798 W</v>
          </cell>
          <cell r="G524" t="str">
            <v>LANEVILLE</v>
          </cell>
          <cell r="H524" t="str">
            <v>TX</v>
          </cell>
          <cell r="I524" t="str">
            <v>75667-9708</v>
          </cell>
          <cell r="J524" t="str">
            <v>(903) 863-5353 ext:1211</v>
          </cell>
          <cell r="K524" t="str">
            <v>(903) 863-2736</v>
          </cell>
          <cell r="L524" t="str">
            <v>lanevil@eastex.net</v>
          </cell>
          <cell r="M524" t="str">
            <v>MRS</v>
          </cell>
          <cell r="N524" t="str">
            <v xml:space="preserve">TERESA           </v>
          </cell>
          <cell r="O524" t="str">
            <v xml:space="preserve">SHELTON                  </v>
          </cell>
          <cell r="P524" t="str">
            <v>LANEVILLE ISD</v>
          </cell>
          <cell r="Q524" t="str">
            <v>'201903</v>
          </cell>
          <cell r="R524" t="str">
            <v>RUSK COUNTY</v>
          </cell>
          <cell r="S524" t="str">
            <v>'201</v>
          </cell>
          <cell r="T524" t="str">
            <v>'07</v>
          </cell>
          <cell r="U524" t="str">
            <v>INDEPENDENT</v>
          </cell>
        </row>
        <row r="525">
          <cell r="A525">
            <v>107910</v>
          </cell>
          <cell r="B525" t="str">
            <v>LAPOYNOR ISD</v>
          </cell>
          <cell r="C525" t="str">
            <v>MR JAMES R YOUNG</v>
          </cell>
          <cell r="D525" t="str">
            <v>SUPERINTENDENT</v>
          </cell>
          <cell r="E525" t="str">
            <v>district</v>
          </cell>
          <cell r="F525" t="str">
            <v>13155 HWY 175 E</v>
          </cell>
          <cell r="G525" t="str">
            <v>LARUE</v>
          </cell>
          <cell r="H525" t="str">
            <v>TX</v>
          </cell>
          <cell r="I525">
            <v>75770</v>
          </cell>
          <cell r="J525" t="str">
            <v>(903) 876-4057</v>
          </cell>
          <cell r="K525" t="str">
            <v>(903) 876-4541</v>
          </cell>
          <cell r="L525" t="str">
            <v>jyoung@lapoynorisd.net</v>
          </cell>
          <cell r="M525" t="str">
            <v>MR</v>
          </cell>
          <cell r="N525" t="str">
            <v xml:space="preserve">JAMES            </v>
          </cell>
          <cell r="O525" t="str">
            <v xml:space="preserve">YOUNG                    </v>
          </cell>
          <cell r="P525" t="str">
            <v>LAPOYNOR ISD</v>
          </cell>
          <cell r="Q525" t="str">
            <v>'107910</v>
          </cell>
          <cell r="R525" t="str">
            <v>HENDERSON COUNTY</v>
          </cell>
          <cell r="S525" t="str">
            <v>'107</v>
          </cell>
          <cell r="T525" t="str">
            <v>'07</v>
          </cell>
          <cell r="U525" t="str">
            <v>INDEPENDENT</v>
          </cell>
        </row>
        <row r="526">
          <cell r="A526">
            <v>240901</v>
          </cell>
          <cell r="B526" t="str">
            <v>LAREDO ISD</v>
          </cell>
          <cell r="C526" t="str">
            <v>DR AL MARCUS NELSON</v>
          </cell>
          <cell r="D526" t="str">
            <v>SUPERINTENDENT</v>
          </cell>
          <cell r="E526" t="str">
            <v>district</v>
          </cell>
          <cell r="F526" t="str">
            <v>1702 HOUSTON ST</v>
          </cell>
          <cell r="G526" t="str">
            <v>LAREDO</v>
          </cell>
          <cell r="H526" t="str">
            <v>TX</v>
          </cell>
          <cell r="I526">
            <v>78040</v>
          </cell>
          <cell r="J526" t="str">
            <v>(956) 273-1401</v>
          </cell>
          <cell r="K526" t="str">
            <v>(956) 273-1403</v>
          </cell>
          <cell r="L526" t="str">
            <v>agomez@laredoisd.org</v>
          </cell>
          <cell r="M526" t="str">
            <v>DR</v>
          </cell>
          <cell r="N526" t="str">
            <v xml:space="preserve">AL               </v>
          </cell>
          <cell r="O526" t="str">
            <v xml:space="preserve">NELSON                   </v>
          </cell>
          <cell r="P526" t="str">
            <v>LAREDO ISD</v>
          </cell>
          <cell r="Q526" t="str">
            <v>'240901</v>
          </cell>
          <cell r="R526" t="str">
            <v>WEBB COUNTY</v>
          </cell>
          <cell r="S526" t="str">
            <v>'240</v>
          </cell>
          <cell r="T526" t="str">
            <v>'01</v>
          </cell>
          <cell r="U526" t="str">
            <v>INDEPENDENT</v>
          </cell>
        </row>
        <row r="527">
          <cell r="A527">
            <v>245901</v>
          </cell>
          <cell r="B527" t="str">
            <v>LASARA ISD</v>
          </cell>
          <cell r="C527" t="str">
            <v>MS SARA A ALVARADO</v>
          </cell>
          <cell r="D527" t="str">
            <v>SUPERINTENDENT</v>
          </cell>
          <cell r="E527" t="str">
            <v>district</v>
          </cell>
          <cell r="F527" t="str">
            <v>P O BOX 57</v>
          </cell>
          <cell r="G527" t="str">
            <v>LASARA</v>
          </cell>
          <cell r="H527" t="str">
            <v>TX</v>
          </cell>
          <cell r="I527" t="str">
            <v>78561-0057</v>
          </cell>
          <cell r="J527" t="str">
            <v>(956) 642-3598</v>
          </cell>
          <cell r="K527" t="str">
            <v>(956) 642-3546</v>
          </cell>
          <cell r="L527" t="str">
            <v>salvarado@lasaraisd.net</v>
          </cell>
          <cell r="M527" t="str">
            <v>MS</v>
          </cell>
          <cell r="N527" t="str">
            <v xml:space="preserve">SARA             </v>
          </cell>
          <cell r="O527" t="str">
            <v xml:space="preserve">ALVARADO                 </v>
          </cell>
          <cell r="P527" t="str">
            <v>LASARA ISD</v>
          </cell>
          <cell r="Q527" t="str">
            <v>'245901</v>
          </cell>
          <cell r="R527" t="str">
            <v>WILLACY COUNTY</v>
          </cell>
          <cell r="S527" t="str">
            <v>'245</v>
          </cell>
          <cell r="T527" t="str">
            <v>'01</v>
          </cell>
          <cell r="U527" t="str">
            <v>INDEPENDENT</v>
          </cell>
        </row>
        <row r="528">
          <cell r="A528">
            <v>113905</v>
          </cell>
          <cell r="B528" t="str">
            <v>LATEXO ISD</v>
          </cell>
          <cell r="C528" t="str">
            <v>DR STACY EASTERLY</v>
          </cell>
          <cell r="D528" t="str">
            <v>SUPERINTENDENT</v>
          </cell>
          <cell r="E528" t="str">
            <v>district</v>
          </cell>
          <cell r="F528" t="str">
            <v>P O BOX 975</v>
          </cell>
          <cell r="G528" t="str">
            <v>LATEXO</v>
          </cell>
          <cell r="H528" t="str">
            <v>TX</v>
          </cell>
          <cell r="I528" t="str">
            <v>75849-0975</v>
          </cell>
          <cell r="J528" t="str">
            <v>(936) 544-5664</v>
          </cell>
          <cell r="K528" t="str">
            <v>(936) 544-5332</v>
          </cell>
          <cell r="L528" t="str">
            <v>seasterly@latexoisd.net</v>
          </cell>
          <cell r="M528" t="str">
            <v>DR</v>
          </cell>
          <cell r="N528" t="str">
            <v xml:space="preserve">STACY            </v>
          </cell>
          <cell r="O528" t="str">
            <v xml:space="preserve">EASTERLY                 </v>
          </cell>
          <cell r="P528" t="str">
            <v>LATEXO ISD</v>
          </cell>
          <cell r="Q528" t="str">
            <v>'113905</v>
          </cell>
          <cell r="R528" t="str">
            <v>HOUSTON COUNTY</v>
          </cell>
          <cell r="S528" t="str">
            <v>'113</v>
          </cell>
          <cell r="T528" t="str">
            <v>'06</v>
          </cell>
          <cell r="U528" t="str">
            <v>INDEPENDENT</v>
          </cell>
        </row>
        <row r="529">
          <cell r="A529">
            <v>185904</v>
          </cell>
          <cell r="B529" t="str">
            <v>LAZBUDDIE ISD</v>
          </cell>
          <cell r="C529" t="str">
            <v>MR STEVE WOLF</v>
          </cell>
          <cell r="D529" t="str">
            <v>SUPERINTENDENT</v>
          </cell>
          <cell r="E529" t="str">
            <v>district</v>
          </cell>
          <cell r="F529" t="str">
            <v>P O BOX 9</v>
          </cell>
          <cell r="G529" t="str">
            <v>LAZBUDDIE</v>
          </cell>
          <cell r="H529" t="str">
            <v>TX</v>
          </cell>
          <cell r="I529" t="str">
            <v>79053-0009</v>
          </cell>
          <cell r="J529" t="str">
            <v>(806) 965-2156</v>
          </cell>
          <cell r="K529" t="str">
            <v>(806) 965-2892</v>
          </cell>
          <cell r="L529" t="str">
            <v>steve.wolf@lazbuddieisd.org</v>
          </cell>
          <cell r="M529" t="str">
            <v>MR</v>
          </cell>
          <cell r="N529" t="str">
            <v xml:space="preserve">STEVE            </v>
          </cell>
          <cell r="O529" t="str">
            <v xml:space="preserve">WOLF                     </v>
          </cell>
          <cell r="P529" t="str">
            <v>LAZBUDDIE ISD</v>
          </cell>
          <cell r="Q529" t="str">
            <v>'185904</v>
          </cell>
          <cell r="R529" t="str">
            <v>PARMER COUNTY</v>
          </cell>
          <cell r="S529" t="str">
            <v>'185</v>
          </cell>
          <cell r="T529" t="str">
            <v>'16</v>
          </cell>
          <cell r="U529" t="str">
            <v>INDEPENDENT</v>
          </cell>
        </row>
        <row r="530">
          <cell r="A530">
            <v>193902</v>
          </cell>
          <cell r="B530" t="str">
            <v>LEAKEY ISD</v>
          </cell>
          <cell r="C530" t="str">
            <v>DR BARBARA SKIPPER</v>
          </cell>
          <cell r="D530" t="str">
            <v>SUPERINTENDENT</v>
          </cell>
          <cell r="E530" t="str">
            <v>district</v>
          </cell>
          <cell r="F530" t="str">
            <v>P O BOX 1129</v>
          </cell>
          <cell r="G530" t="str">
            <v>LEAKEY</v>
          </cell>
          <cell r="H530" t="str">
            <v>TX</v>
          </cell>
          <cell r="I530" t="str">
            <v>78873-1129</v>
          </cell>
          <cell r="J530" t="str">
            <v>(830) 232-6122 ext:2104</v>
          </cell>
          <cell r="K530" t="str">
            <v>(830) 232-5535</v>
          </cell>
          <cell r="L530" t="str">
            <v>bskipper@leakeyisd.net</v>
          </cell>
          <cell r="M530" t="str">
            <v>DR</v>
          </cell>
          <cell r="N530" t="str">
            <v xml:space="preserve">BARBARA          </v>
          </cell>
          <cell r="O530" t="str">
            <v xml:space="preserve">SKIPPER                  </v>
          </cell>
          <cell r="P530" t="str">
            <v>LEAKEY ISD</v>
          </cell>
          <cell r="Q530" t="str">
            <v>'193902</v>
          </cell>
          <cell r="R530" t="str">
            <v>REAL COUNTY</v>
          </cell>
          <cell r="S530" t="str">
            <v>'193</v>
          </cell>
          <cell r="T530" t="str">
            <v>'20</v>
          </cell>
          <cell r="U530" t="str">
            <v>INDEPENDENT</v>
          </cell>
        </row>
        <row r="531">
          <cell r="A531">
            <v>246913</v>
          </cell>
          <cell r="B531" t="str">
            <v>LEANDER ISD</v>
          </cell>
          <cell r="C531" t="str">
            <v>DR DAN TROXELL</v>
          </cell>
          <cell r="D531" t="str">
            <v>SUPERINTENDENT</v>
          </cell>
          <cell r="E531" t="str">
            <v>district</v>
          </cell>
          <cell r="F531" t="str">
            <v>P O BOX 218</v>
          </cell>
          <cell r="G531" t="str">
            <v>LEANDER</v>
          </cell>
          <cell r="H531" t="str">
            <v>TX</v>
          </cell>
          <cell r="I531" t="str">
            <v>78646-0218</v>
          </cell>
          <cell r="J531" t="str">
            <v>(512) 570-0100</v>
          </cell>
          <cell r="K531" t="str">
            <v>(512) 570-0054</v>
          </cell>
          <cell r="L531" t="str">
            <v>Dan.Troxell@leanderisd.org</v>
          </cell>
          <cell r="M531" t="str">
            <v>DR</v>
          </cell>
          <cell r="N531" t="str">
            <v xml:space="preserve">DAN              </v>
          </cell>
          <cell r="O531" t="str">
            <v xml:space="preserve">TROXELL                  </v>
          </cell>
          <cell r="P531" t="str">
            <v>LEANDER ISD</v>
          </cell>
          <cell r="Q531" t="str">
            <v>'246913</v>
          </cell>
          <cell r="R531" t="str">
            <v>WILLIAMSON COUNTY</v>
          </cell>
          <cell r="S531" t="str">
            <v>'246</v>
          </cell>
          <cell r="T531" t="str">
            <v>'13</v>
          </cell>
          <cell r="U531" t="str">
            <v>INDEPENDENT</v>
          </cell>
        </row>
        <row r="532">
          <cell r="A532">
            <v>19914</v>
          </cell>
          <cell r="B532" t="str">
            <v>LEARY ISD</v>
          </cell>
          <cell r="C532" t="str">
            <v>MR JIM TANKERSLEY</v>
          </cell>
          <cell r="D532" t="str">
            <v>SUPERINTENDENT</v>
          </cell>
          <cell r="E532" t="str">
            <v>district</v>
          </cell>
          <cell r="F532" t="str">
            <v>P O BOX 519</v>
          </cell>
          <cell r="G532" t="str">
            <v>HOOKS</v>
          </cell>
          <cell r="H532" t="str">
            <v>TX</v>
          </cell>
          <cell r="I532" t="str">
            <v>75561-0519</v>
          </cell>
          <cell r="J532" t="str">
            <v>(903) 838-8960</v>
          </cell>
          <cell r="K532" t="str">
            <v>(903) 838-6036</v>
          </cell>
          <cell r="L532" t="str">
            <v>jtankersley@learyisd.net</v>
          </cell>
          <cell r="M532" t="str">
            <v>MR</v>
          </cell>
          <cell r="N532" t="str">
            <v xml:space="preserve">JIM              </v>
          </cell>
          <cell r="O532" t="str">
            <v xml:space="preserve">TANKERSLEY               </v>
          </cell>
          <cell r="P532" t="str">
            <v>LEARY ISD</v>
          </cell>
          <cell r="Q532" t="str">
            <v>'019914</v>
          </cell>
          <cell r="R532" t="str">
            <v>BOWIE COUNTY</v>
          </cell>
          <cell r="S532" t="str">
            <v>'019</v>
          </cell>
          <cell r="T532" t="str">
            <v>'08</v>
          </cell>
          <cell r="U532" t="str">
            <v>INDEPENDENT</v>
          </cell>
        </row>
        <row r="533">
          <cell r="A533">
            <v>90902</v>
          </cell>
          <cell r="B533" t="str">
            <v>LEFORS ISD</v>
          </cell>
          <cell r="C533" t="str">
            <v>MR JOSEPH WALDRON</v>
          </cell>
          <cell r="D533" t="str">
            <v>SUPERINTENDENT</v>
          </cell>
          <cell r="E533" t="str">
            <v>district</v>
          </cell>
          <cell r="F533" t="str">
            <v>P O BOX 390</v>
          </cell>
          <cell r="G533" t="str">
            <v>LEFORS</v>
          </cell>
          <cell r="H533" t="str">
            <v>TX</v>
          </cell>
          <cell r="I533" t="str">
            <v>79054-0390</v>
          </cell>
          <cell r="J533" t="str">
            <v>(806) 835-2533</v>
          </cell>
          <cell r="K533" t="str">
            <v>(806) 835-2238</v>
          </cell>
          <cell r="L533" t="str">
            <v>sup@leforsisd.net</v>
          </cell>
          <cell r="M533" t="str">
            <v>MR</v>
          </cell>
          <cell r="N533" t="str">
            <v xml:space="preserve">JOSEPH           </v>
          </cell>
          <cell r="O533" t="str">
            <v xml:space="preserve">WALDRON                  </v>
          </cell>
          <cell r="P533" t="str">
            <v>LEFORS ISD</v>
          </cell>
          <cell r="Q533" t="str">
            <v>'090902</v>
          </cell>
          <cell r="R533" t="str">
            <v>GRAY COUNTY</v>
          </cell>
          <cell r="S533" t="str">
            <v>'090</v>
          </cell>
          <cell r="T533" t="str">
            <v>'16</v>
          </cell>
          <cell r="U533" t="str">
            <v>INDEPENDENT</v>
          </cell>
        </row>
        <row r="534">
          <cell r="A534">
            <v>187906</v>
          </cell>
          <cell r="B534" t="str">
            <v>LEGGETT ISD</v>
          </cell>
          <cell r="C534" t="str">
            <v>JANA LIN LOWE</v>
          </cell>
          <cell r="D534" t="str">
            <v>SUPERINTENDENT</v>
          </cell>
          <cell r="E534" t="str">
            <v>district</v>
          </cell>
          <cell r="F534" t="str">
            <v>P O BOX 68</v>
          </cell>
          <cell r="G534" t="str">
            <v>LEGGETT</v>
          </cell>
          <cell r="H534" t="str">
            <v>TX</v>
          </cell>
          <cell r="I534" t="str">
            <v>77350-0068</v>
          </cell>
          <cell r="J534" t="str">
            <v xml:space="preserve">(936) 398-2804 ext:123 </v>
          </cell>
          <cell r="K534" t="str">
            <v>(936) 398-2078</v>
          </cell>
          <cell r="L534" t="str">
            <v>jlowe@leggettisd.net</v>
          </cell>
          <cell r="N534" t="str">
            <v xml:space="preserve">JANA             </v>
          </cell>
          <cell r="O534" t="str">
            <v xml:space="preserve">LOWE                     </v>
          </cell>
          <cell r="P534" t="str">
            <v>LEGGETT ISD</v>
          </cell>
          <cell r="Q534" t="str">
            <v>'187906</v>
          </cell>
          <cell r="R534" t="str">
            <v>POLK COUNTY</v>
          </cell>
          <cell r="S534" t="str">
            <v>'187</v>
          </cell>
          <cell r="T534" t="str">
            <v>'06</v>
          </cell>
          <cell r="U534" t="str">
            <v>INDEPENDENT</v>
          </cell>
        </row>
        <row r="535">
          <cell r="A535">
            <v>145911</v>
          </cell>
          <cell r="B535" t="str">
            <v>LEON ISD</v>
          </cell>
          <cell r="C535" t="str">
            <v>MR WILLIAM DAVID RAINS</v>
          </cell>
          <cell r="D535" t="str">
            <v>SUPERINTENDENT</v>
          </cell>
          <cell r="E535" t="str">
            <v>district</v>
          </cell>
          <cell r="F535" t="str">
            <v>12168 HWY 79 W</v>
          </cell>
          <cell r="G535" t="str">
            <v>JEWETT</v>
          </cell>
          <cell r="H535" t="str">
            <v>TX</v>
          </cell>
          <cell r="I535">
            <v>75846</v>
          </cell>
          <cell r="J535" t="str">
            <v>(903) 626-1405</v>
          </cell>
          <cell r="K535" t="str">
            <v>(903) 626-1420</v>
          </cell>
          <cell r="L535" t="str">
            <v>drains@leonisd.net</v>
          </cell>
          <cell r="M535" t="str">
            <v>MR</v>
          </cell>
          <cell r="N535" t="str">
            <v xml:space="preserve">WILLIAM          </v>
          </cell>
          <cell r="O535" t="str">
            <v xml:space="preserve">RAINS                    </v>
          </cell>
          <cell r="P535" t="str">
            <v>LEON ISD</v>
          </cell>
          <cell r="Q535" t="str">
            <v>'145911</v>
          </cell>
          <cell r="R535" t="str">
            <v>LEON COUNTY</v>
          </cell>
          <cell r="S535" t="str">
            <v>'145</v>
          </cell>
          <cell r="T535" t="str">
            <v>'06</v>
          </cell>
          <cell r="U535" t="str">
            <v>INDEPENDENT</v>
          </cell>
        </row>
        <row r="536">
          <cell r="A536">
            <v>74909</v>
          </cell>
          <cell r="B536" t="str">
            <v>LEONARD ISD</v>
          </cell>
          <cell r="C536" t="str">
            <v>LARRY LAFAVERS</v>
          </cell>
          <cell r="D536" t="str">
            <v>SUPERINTENDENT</v>
          </cell>
          <cell r="E536" t="str">
            <v>district</v>
          </cell>
          <cell r="F536" t="str">
            <v># 1 TIGER ALLEY</v>
          </cell>
          <cell r="G536" t="str">
            <v>LEONARD</v>
          </cell>
          <cell r="H536" t="str">
            <v>TX</v>
          </cell>
          <cell r="I536">
            <v>75452</v>
          </cell>
          <cell r="J536" t="str">
            <v xml:space="preserve">(903) 587-2318 ext:401 </v>
          </cell>
          <cell r="K536" t="str">
            <v>(903) 587-2845</v>
          </cell>
          <cell r="L536" t="str">
            <v>lafaversl@leonardisd.net</v>
          </cell>
          <cell r="N536" t="str">
            <v xml:space="preserve">LARRY            </v>
          </cell>
          <cell r="O536" t="str">
            <v xml:space="preserve">LAFAVERS                 </v>
          </cell>
          <cell r="P536" t="str">
            <v>LEONARD ISD</v>
          </cell>
          <cell r="Q536" t="str">
            <v>'074909</v>
          </cell>
          <cell r="R536" t="str">
            <v>FANNIN COUNTY</v>
          </cell>
          <cell r="S536" t="str">
            <v>'074</v>
          </cell>
          <cell r="T536" t="str">
            <v>'10</v>
          </cell>
          <cell r="U536" t="str">
            <v>INDEPENDENT</v>
          </cell>
        </row>
        <row r="537">
          <cell r="A537">
            <v>110902</v>
          </cell>
          <cell r="B537" t="str">
            <v>LEVELLAND ISD</v>
          </cell>
          <cell r="C537" t="str">
            <v>MR JEFF NORTHERN</v>
          </cell>
          <cell r="D537" t="str">
            <v>SUPERINTENDENT</v>
          </cell>
          <cell r="E537" t="str">
            <v>district</v>
          </cell>
          <cell r="F537" t="str">
            <v>704 11TH ST</v>
          </cell>
          <cell r="G537" t="str">
            <v>LEVELLAND</v>
          </cell>
          <cell r="H537" t="str">
            <v>TX</v>
          </cell>
          <cell r="I537" t="str">
            <v>79336-5424</v>
          </cell>
          <cell r="J537" t="str">
            <v>(806) 894-9628 ext:1211</v>
          </cell>
          <cell r="K537" t="str">
            <v>(806) 894-2583</v>
          </cell>
          <cell r="L537" t="str">
            <v>salexander@esc17.net</v>
          </cell>
          <cell r="M537" t="str">
            <v>MR</v>
          </cell>
          <cell r="N537" t="str">
            <v xml:space="preserve">JEFF             </v>
          </cell>
          <cell r="O537" t="str">
            <v xml:space="preserve">NORTHERN                 </v>
          </cell>
          <cell r="P537" t="str">
            <v>LEVELLAND ISD</v>
          </cell>
          <cell r="Q537" t="str">
            <v>'110902</v>
          </cell>
          <cell r="R537" t="str">
            <v>HOCKLEY COUNTY</v>
          </cell>
          <cell r="S537" t="str">
            <v>'110</v>
          </cell>
          <cell r="T537" t="str">
            <v>'17</v>
          </cell>
          <cell r="U537" t="str">
            <v>INDEPENDENT</v>
          </cell>
        </row>
        <row r="538">
          <cell r="A538">
            <v>201904</v>
          </cell>
          <cell r="B538" t="str">
            <v>LEVERETTS CHAPEL ISD</v>
          </cell>
          <cell r="C538" t="str">
            <v>MS DONNA S JOHNSON</v>
          </cell>
          <cell r="D538" t="str">
            <v>SUPERINTENDENT</v>
          </cell>
          <cell r="E538" t="str">
            <v>district</v>
          </cell>
          <cell r="F538" t="str">
            <v>P O BOX 669</v>
          </cell>
          <cell r="G538" t="str">
            <v>LAIRD HILL</v>
          </cell>
          <cell r="H538" t="str">
            <v>TX</v>
          </cell>
          <cell r="I538" t="str">
            <v>75666-0669</v>
          </cell>
          <cell r="J538" t="str">
            <v>(903) 834-6675</v>
          </cell>
          <cell r="K538" t="str">
            <v>(903) 834-6602</v>
          </cell>
          <cell r="L538" t="str">
            <v>djohnson@leverettschapelisd.net</v>
          </cell>
          <cell r="M538" t="str">
            <v>MS</v>
          </cell>
          <cell r="N538" t="str">
            <v xml:space="preserve">DONNA            </v>
          </cell>
          <cell r="O538" t="str">
            <v xml:space="preserve">JOHNSON                  </v>
          </cell>
          <cell r="P538" t="str">
            <v>LEVERETTS CHAPEL ISD</v>
          </cell>
          <cell r="Q538" t="str">
            <v>'201904</v>
          </cell>
          <cell r="R538" t="str">
            <v>RUSK COUNTY</v>
          </cell>
          <cell r="S538" t="str">
            <v>'201</v>
          </cell>
          <cell r="T538" t="str">
            <v>'07</v>
          </cell>
          <cell r="U538" t="str">
            <v>INDEPENDENT</v>
          </cell>
        </row>
        <row r="539">
          <cell r="A539">
            <v>61902</v>
          </cell>
          <cell r="B539" t="str">
            <v>LEWISVILLE ISD</v>
          </cell>
          <cell r="C539" t="str">
            <v>DR KEVIN ROGERS</v>
          </cell>
          <cell r="D539" t="str">
            <v>SUPERINTENDENT</v>
          </cell>
          <cell r="E539" t="str">
            <v>district</v>
          </cell>
          <cell r="F539" t="str">
            <v>1565 W MAIN ST</v>
          </cell>
          <cell r="G539" t="str">
            <v>LEWISVILLE</v>
          </cell>
          <cell r="H539" t="str">
            <v>TX</v>
          </cell>
          <cell r="I539" t="str">
            <v>75067-2616</v>
          </cell>
          <cell r="J539" t="str">
            <v>(469) 948-8022</v>
          </cell>
          <cell r="K539" t="str">
            <v>(972) 350-9501</v>
          </cell>
          <cell r="L539" t="str">
            <v>info@lisd.net</v>
          </cell>
          <cell r="M539" t="str">
            <v>DR</v>
          </cell>
          <cell r="N539" t="str">
            <v xml:space="preserve">KEVIN            </v>
          </cell>
          <cell r="O539" t="str">
            <v xml:space="preserve">ROGERS                   </v>
          </cell>
          <cell r="P539" t="str">
            <v>LEWISVILLE ISD</v>
          </cell>
          <cell r="Q539" t="str">
            <v>'061902</v>
          </cell>
          <cell r="R539" t="str">
            <v>DENTON COUNTY</v>
          </cell>
          <cell r="S539" t="str">
            <v>'061</v>
          </cell>
          <cell r="T539" t="str">
            <v>'11</v>
          </cell>
          <cell r="U539" t="str">
            <v>INDEPENDENT</v>
          </cell>
        </row>
        <row r="540">
          <cell r="A540">
            <v>144902</v>
          </cell>
          <cell r="B540" t="str">
            <v>LEXINGTON ISD</v>
          </cell>
          <cell r="C540" t="str">
            <v>DR BRAD SCHNAUTZ</v>
          </cell>
          <cell r="D540" t="str">
            <v>SUPERINTENDENT</v>
          </cell>
          <cell r="E540" t="str">
            <v>district</v>
          </cell>
          <cell r="F540" t="str">
            <v>8731 N HWY 77</v>
          </cell>
          <cell r="G540" t="str">
            <v>LEXINGTON</v>
          </cell>
          <cell r="H540" t="str">
            <v>TX</v>
          </cell>
          <cell r="I540" t="str">
            <v>78947-0248</v>
          </cell>
          <cell r="J540" t="str">
            <v xml:space="preserve">(979) 773-2254 ext:220 </v>
          </cell>
          <cell r="K540" t="str">
            <v>(979) 773-4455</v>
          </cell>
          <cell r="L540" t="str">
            <v>information@lexingtonisd.net</v>
          </cell>
          <cell r="M540" t="str">
            <v>DR</v>
          </cell>
          <cell r="N540" t="str">
            <v xml:space="preserve">BRAD             </v>
          </cell>
          <cell r="O540" t="str">
            <v xml:space="preserve">SCHNAUTZ                 </v>
          </cell>
          <cell r="P540" t="str">
            <v>LEXINGTON ISD</v>
          </cell>
          <cell r="Q540" t="str">
            <v>'144902</v>
          </cell>
          <cell r="R540" t="str">
            <v>LEE COUNTY</v>
          </cell>
          <cell r="S540" t="str">
            <v>'144</v>
          </cell>
          <cell r="T540" t="str">
            <v>'13</v>
          </cell>
          <cell r="U540" t="str">
            <v>INDEPENDENT</v>
          </cell>
        </row>
        <row r="541">
          <cell r="A541">
            <v>246908</v>
          </cell>
          <cell r="B541" t="str">
            <v>LIBERTY HILL ISD</v>
          </cell>
          <cell r="C541" t="str">
            <v>DR ROB HART</v>
          </cell>
          <cell r="D541" t="str">
            <v>SUPERINTENDENT</v>
          </cell>
          <cell r="E541" t="str">
            <v>district</v>
          </cell>
          <cell r="F541" t="str">
            <v>301 FORREST ST</v>
          </cell>
          <cell r="G541" t="str">
            <v>LIBERTY HILL</v>
          </cell>
          <cell r="H541" t="str">
            <v>TX</v>
          </cell>
          <cell r="I541">
            <v>78642</v>
          </cell>
          <cell r="J541" t="str">
            <v>(512) 260-5580 ext:1001</v>
          </cell>
          <cell r="K541" t="str">
            <v>(512) 260-5581</v>
          </cell>
          <cell r="L541" t="str">
            <v>rhart@libertyhill.txed.net</v>
          </cell>
          <cell r="M541" t="str">
            <v>DR</v>
          </cell>
          <cell r="N541" t="str">
            <v xml:space="preserve">ROB              </v>
          </cell>
          <cell r="O541" t="str">
            <v xml:space="preserve">HART                     </v>
          </cell>
          <cell r="P541" t="str">
            <v>LIBERTY HILL ISD</v>
          </cell>
          <cell r="Q541" t="str">
            <v>'246908</v>
          </cell>
          <cell r="R541" t="str">
            <v>WILLIAMSON COUNTY</v>
          </cell>
          <cell r="S541" t="str">
            <v>'246</v>
          </cell>
          <cell r="T541" t="str">
            <v>'13</v>
          </cell>
          <cell r="U541" t="str">
            <v>INDEPENDENT</v>
          </cell>
        </row>
        <row r="542">
          <cell r="A542">
            <v>146906</v>
          </cell>
          <cell r="B542" t="str">
            <v>LIBERTY ISD</v>
          </cell>
          <cell r="C542" t="str">
            <v>DR CODY ABSHIER</v>
          </cell>
          <cell r="D542" t="str">
            <v>SUPERINTENDENT</v>
          </cell>
          <cell r="E542" t="str">
            <v>district</v>
          </cell>
          <cell r="F542" t="str">
            <v>1600 GRAND AVE</v>
          </cell>
          <cell r="G542" t="str">
            <v>LIBERTY</v>
          </cell>
          <cell r="H542" t="str">
            <v>TX</v>
          </cell>
          <cell r="I542" t="str">
            <v>77575-4725</v>
          </cell>
          <cell r="J542" t="str">
            <v>(936) 336-7213</v>
          </cell>
          <cell r="K542" t="str">
            <v>(888) 519-6836</v>
          </cell>
          <cell r="L542" t="str">
            <v>lreidland@libertyisd.net</v>
          </cell>
          <cell r="M542" t="str">
            <v>DR</v>
          </cell>
          <cell r="N542" t="str">
            <v xml:space="preserve">CODY             </v>
          </cell>
          <cell r="O542" t="str">
            <v xml:space="preserve">ABSHIER                  </v>
          </cell>
          <cell r="P542" t="str">
            <v>LIBERTY ISD</v>
          </cell>
          <cell r="Q542" t="str">
            <v>'146906</v>
          </cell>
          <cell r="R542" t="str">
            <v>LIBERTY COUNTY</v>
          </cell>
          <cell r="S542" t="str">
            <v>'146</v>
          </cell>
          <cell r="T542" t="str">
            <v>'04</v>
          </cell>
          <cell r="U542" t="str">
            <v>INDEPENDENT</v>
          </cell>
        </row>
        <row r="543">
          <cell r="A543">
            <v>19908</v>
          </cell>
          <cell r="B543" t="str">
            <v>LIBERTY-EYLAU ISD</v>
          </cell>
          <cell r="C543" t="str">
            <v>MR RONNIE THOMPSON</v>
          </cell>
          <cell r="D543" t="str">
            <v>SUPERINTENDENT</v>
          </cell>
          <cell r="E543" t="str">
            <v>district</v>
          </cell>
          <cell r="F543" t="str">
            <v>2901 LEOPARD DR</v>
          </cell>
          <cell r="G543" t="str">
            <v>TEXARKANA</v>
          </cell>
          <cell r="H543" t="str">
            <v>TX</v>
          </cell>
          <cell r="I543" t="str">
            <v>75501-7817</v>
          </cell>
          <cell r="J543" t="str">
            <v>(903) 832-1535</v>
          </cell>
          <cell r="K543" t="str">
            <v>(903) 838-9444</v>
          </cell>
          <cell r="L543" t="str">
            <v>ronnie.thompson@leisd.net</v>
          </cell>
          <cell r="M543" t="str">
            <v>MR</v>
          </cell>
          <cell r="N543" t="str">
            <v xml:space="preserve">RONNIE           </v>
          </cell>
          <cell r="O543" t="str">
            <v xml:space="preserve">THOMPSON                 </v>
          </cell>
          <cell r="P543" t="str">
            <v>LIBERTY-EYLAU ISD</v>
          </cell>
          <cell r="Q543" t="str">
            <v>'019908</v>
          </cell>
          <cell r="R543" t="str">
            <v>BOWIE COUNTY</v>
          </cell>
          <cell r="S543" t="str">
            <v>'019</v>
          </cell>
          <cell r="T543" t="str">
            <v>'08</v>
          </cell>
          <cell r="U543" t="str">
            <v>INDEPENDENT</v>
          </cell>
        </row>
        <row r="544">
          <cell r="A544">
            <v>212903</v>
          </cell>
          <cell r="B544" t="str">
            <v>LINDALE ISD</v>
          </cell>
          <cell r="C544" t="str">
            <v>MR STAN M SURRATT</v>
          </cell>
          <cell r="D544" t="str">
            <v>SUPERINTENDENT</v>
          </cell>
          <cell r="E544" t="str">
            <v>district</v>
          </cell>
          <cell r="F544" t="str">
            <v>P O BOX 370</v>
          </cell>
          <cell r="G544" t="str">
            <v>LINDALE</v>
          </cell>
          <cell r="H544" t="str">
            <v>TX</v>
          </cell>
          <cell r="I544" t="str">
            <v>75771-0370</v>
          </cell>
          <cell r="J544" t="str">
            <v>(903) 881-4001</v>
          </cell>
          <cell r="K544" t="str">
            <v>(903) 881-4004</v>
          </cell>
          <cell r="L544" t="str">
            <v>jordanp@lisdeagles.net</v>
          </cell>
          <cell r="M544" t="str">
            <v>MR</v>
          </cell>
          <cell r="N544" t="str">
            <v xml:space="preserve">STAN             </v>
          </cell>
          <cell r="O544" t="str">
            <v xml:space="preserve">SURRATT                  </v>
          </cell>
          <cell r="P544" t="str">
            <v>LINDALE ISD</v>
          </cell>
          <cell r="Q544" t="str">
            <v>'212903</v>
          </cell>
          <cell r="R544" t="str">
            <v>SMITH COUNTY</v>
          </cell>
          <cell r="S544" t="str">
            <v>'212</v>
          </cell>
          <cell r="T544" t="str">
            <v>'07</v>
          </cell>
          <cell r="U544" t="str">
            <v>INDEPENDENT</v>
          </cell>
        </row>
        <row r="545">
          <cell r="A545">
            <v>34905</v>
          </cell>
          <cell r="B545" t="str">
            <v>LINDEN-KILDARE CISD</v>
          </cell>
          <cell r="C545" t="str">
            <v>ROGER HAILEY</v>
          </cell>
          <cell r="D545" t="str">
            <v>INTERIM SUPERINTENDENT</v>
          </cell>
          <cell r="E545" t="str">
            <v>district</v>
          </cell>
          <cell r="F545" t="str">
            <v>205 KILDARE RD</v>
          </cell>
          <cell r="G545" t="str">
            <v>LINDEN</v>
          </cell>
          <cell r="H545" t="str">
            <v>TX</v>
          </cell>
          <cell r="I545">
            <v>75563</v>
          </cell>
          <cell r="J545" t="str">
            <v>(903) 756-7071 ext:1103</v>
          </cell>
          <cell r="K545" t="str">
            <v>(903) 756-7242</v>
          </cell>
          <cell r="L545" t="str">
            <v>rhailey@lkcisd.net</v>
          </cell>
          <cell r="N545" t="str">
            <v xml:space="preserve">ROGER            </v>
          </cell>
          <cell r="O545" t="str">
            <v xml:space="preserve">HAILEY                   </v>
          </cell>
          <cell r="P545" t="str">
            <v>LINDEN-KILDARE CISD</v>
          </cell>
          <cell r="Q545" t="str">
            <v>'034905</v>
          </cell>
          <cell r="R545" t="str">
            <v>CASS COUNTY</v>
          </cell>
          <cell r="S545" t="str">
            <v>'034</v>
          </cell>
          <cell r="T545" t="str">
            <v>'08</v>
          </cell>
          <cell r="U545" t="str">
            <v>INDEPENDENT</v>
          </cell>
        </row>
        <row r="546">
          <cell r="A546">
            <v>49907</v>
          </cell>
          <cell r="B546" t="str">
            <v>LINDSAY ISD</v>
          </cell>
          <cell r="C546" t="str">
            <v>MR TREVOR ROGERS</v>
          </cell>
          <cell r="D546" t="str">
            <v>SUPERINTENDENT</v>
          </cell>
          <cell r="E546" t="str">
            <v>district</v>
          </cell>
          <cell r="F546" t="str">
            <v>P O BOX 145</v>
          </cell>
          <cell r="G546" t="str">
            <v>LINDSAY</v>
          </cell>
          <cell r="H546" t="str">
            <v>TX</v>
          </cell>
          <cell r="I546" t="str">
            <v>76250-0145</v>
          </cell>
          <cell r="J546" t="str">
            <v>(940) 668-8923</v>
          </cell>
          <cell r="K546" t="str">
            <v>(940) 668-2662</v>
          </cell>
          <cell r="L546" t="str">
            <v>trogers@lindsayisd.org</v>
          </cell>
          <cell r="M546" t="str">
            <v>MR</v>
          </cell>
          <cell r="N546" t="str">
            <v xml:space="preserve">TREVOR           </v>
          </cell>
          <cell r="O546" t="str">
            <v xml:space="preserve">ROGERS                   </v>
          </cell>
          <cell r="P546" t="str">
            <v>LINDSAY ISD</v>
          </cell>
          <cell r="Q546" t="str">
            <v>'049907</v>
          </cell>
          <cell r="R546" t="str">
            <v>COOKE COUNTY</v>
          </cell>
          <cell r="S546" t="str">
            <v>'049</v>
          </cell>
          <cell r="T546" t="str">
            <v>'11</v>
          </cell>
          <cell r="U546" t="str">
            <v>INDEPENDENT</v>
          </cell>
        </row>
        <row r="547">
          <cell r="A547">
            <v>72909</v>
          </cell>
          <cell r="B547" t="str">
            <v>LINGLEVILLE ISD</v>
          </cell>
          <cell r="C547" t="str">
            <v>MR CURTIS L HALEY</v>
          </cell>
          <cell r="D547" t="str">
            <v>SUPERINTENDENT</v>
          </cell>
          <cell r="E547" t="str">
            <v>district</v>
          </cell>
          <cell r="F547" t="str">
            <v>P O BOX 134</v>
          </cell>
          <cell r="G547" t="str">
            <v>LINGLEVILLE</v>
          </cell>
          <cell r="H547" t="str">
            <v>TX</v>
          </cell>
          <cell r="I547" t="str">
            <v>76461-0134</v>
          </cell>
          <cell r="J547" t="str">
            <v>(254) 968-2596</v>
          </cell>
          <cell r="K547" t="str">
            <v>(254) 965-5821</v>
          </cell>
          <cell r="L547" t="str">
            <v>chaley@lingleville.us</v>
          </cell>
          <cell r="M547" t="str">
            <v>MR</v>
          </cell>
          <cell r="N547" t="str">
            <v xml:space="preserve">CURTIS           </v>
          </cell>
          <cell r="O547" t="str">
            <v xml:space="preserve">HALEY                    </v>
          </cell>
          <cell r="P547" t="str">
            <v>LINGLEVILLE ISD</v>
          </cell>
          <cell r="Q547" t="str">
            <v>'072909</v>
          </cell>
          <cell r="R547" t="str">
            <v>ERATH COUNTY</v>
          </cell>
          <cell r="S547" t="str">
            <v>'072</v>
          </cell>
          <cell r="T547" t="str">
            <v>'11</v>
          </cell>
          <cell r="U547" t="str">
            <v>INDEPENDENT</v>
          </cell>
        </row>
        <row r="548">
          <cell r="A548">
            <v>111902</v>
          </cell>
          <cell r="B548" t="str">
            <v>LIPAN ISD</v>
          </cell>
          <cell r="C548" t="str">
            <v>DR CINDY EDWARDS</v>
          </cell>
          <cell r="D548" t="str">
            <v>SUPERINTENDENT</v>
          </cell>
          <cell r="E548" t="str">
            <v>district</v>
          </cell>
          <cell r="F548" t="str">
            <v>211 N KICKAPOO</v>
          </cell>
          <cell r="G548" t="str">
            <v>LIPAN</v>
          </cell>
          <cell r="H548" t="str">
            <v>TX</v>
          </cell>
          <cell r="I548" t="str">
            <v>76462-2429</v>
          </cell>
          <cell r="J548" t="str">
            <v>(254) 646-2266</v>
          </cell>
          <cell r="K548" t="str">
            <v>(254) 646-3499</v>
          </cell>
          <cell r="L548" t="str">
            <v>twartes@lipanindians.net</v>
          </cell>
          <cell r="M548" t="str">
            <v>DR</v>
          </cell>
          <cell r="N548" t="str">
            <v xml:space="preserve">CINDY            </v>
          </cell>
          <cell r="O548" t="str">
            <v xml:space="preserve">EDWARDS                  </v>
          </cell>
          <cell r="P548" t="str">
            <v>LIPAN ISD</v>
          </cell>
          <cell r="Q548" t="str">
            <v>'111902</v>
          </cell>
          <cell r="R548" t="str">
            <v>HOOD COUNTY</v>
          </cell>
          <cell r="S548" t="str">
            <v>'111</v>
          </cell>
          <cell r="T548" t="str">
            <v>'11</v>
          </cell>
          <cell r="U548" t="str">
            <v>INDEPENDENT</v>
          </cell>
        </row>
        <row r="549">
          <cell r="A549">
            <v>181908</v>
          </cell>
          <cell r="B549" t="str">
            <v>LITTLE CYPRESS-MAURICEVILLE CISD</v>
          </cell>
          <cell r="C549" t="str">
            <v>DR PAULINE HARGROVE</v>
          </cell>
          <cell r="D549" t="str">
            <v>SUPERINTENDENT</v>
          </cell>
          <cell r="E549" t="str">
            <v>district</v>
          </cell>
          <cell r="F549" t="str">
            <v>6586 FM 1130</v>
          </cell>
          <cell r="G549" t="str">
            <v>ORANGE</v>
          </cell>
          <cell r="H549" t="str">
            <v>TX</v>
          </cell>
          <cell r="I549">
            <v>77632</v>
          </cell>
          <cell r="J549" t="str">
            <v>(409) 883-2232</v>
          </cell>
          <cell r="K549" t="str">
            <v>(409) 883-3509</v>
          </cell>
          <cell r="L549" t="str">
            <v>lludwig@lcmcisd.org</v>
          </cell>
          <cell r="M549" t="str">
            <v>DR</v>
          </cell>
          <cell r="N549" t="str">
            <v xml:space="preserve">PAULINE          </v>
          </cell>
          <cell r="O549" t="str">
            <v xml:space="preserve">HARGROVE                 </v>
          </cell>
          <cell r="P549" t="str">
            <v>LITTLE CYPRESS-MAURICEVILLE CISD</v>
          </cell>
          <cell r="Q549" t="str">
            <v>'181908</v>
          </cell>
          <cell r="R549" t="str">
            <v>ORANGE COUNTY</v>
          </cell>
          <cell r="S549" t="str">
            <v>'181</v>
          </cell>
          <cell r="T549" t="str">
            <v>'05</v>
          </cell>
          <cell r="U549" t="str">
            <v>INDEPENDENT</v>
          </cell>
        </row>
        <row r="550">
          <cell r="A550">
            <v>61914</v>
          </cell>
          <cell r="B550" t="str">
            <v>LITTLE ELM ISD</v>
          </cell>
          <cell r="C550" t="str">
            <v>DR LOWELL STRIKE</v>
          </cell>
          <cell r="D550" t="str">
            <v>SUPERINTENDENT</v>
          </cell>
          <cell r="E550" t="str">
            <v>district</v>
          </cell>
          <cell r="F550" t="str">
            <v>P O BOX 6000</v>
          </cell>
          <cell r="G550" t="str">
            <v>LITTLE ELM</v>
          </cell>
          <cell r="H550" t="str">
            <v>TX</v>
          </cell>
          <cell r="I550" t="str">
            <v>75068-6924</v>
          </cell>
          <cell r="J550" t="str">
            <v>(972) 947-9340</v>
          </cell>
          <cell r="K550" t="str">
            <v>(972) 294-1107</v>
          </cell>
          <cell r="L550" t="str">
            <v>lstrike@littleelmisd.net</v>
          </cell>
          <cell r="M550" t="str">
            <v>DR</v>
          </cell>
          <cell r="N550" t="str">
            <v xml:space="preserve">LOWELL           </v>
          </cell>
          <cell r="O550" t="str">
            <v xml:space="preserve">STRIKE                   </v>
          </cell>
          <cell r="P550" t="str">
            <v>LITTLE ELM ISD</v>
          </cell>
          <cell r="Q550" t="str">
            <v>'061914</v>
          </cell>
          <cell r="R550" t="str">
            <v>DENTON COUNTY</v>
          </cell>
          <cell r="S550" t="str">
            <v>'061</v>
          </cell>
          <cell r="T550" t="str">
            <v>'11</v>
          </cell>
          <cell r="U550" t="str">
            <v>INDEPENDENT</v>
          </cell>
        </row>
        <row r="551">
          <cell r="A551">
            <v>140904</v>
          </cell>
          <cell r="B551" t="str">
            <v>LITTLEFIELD ISD</v>
          </cell>
          <cell r="C551" t="str">
            <v>MR ROBERT DILLARD</v>
          </cell>
          <cell r="D551" t="str">
            <v>SUPERINTENDENT</v>
          </cell>
          <cell r="E551" t="str">
            <v>district</v>
          </cell>
          <cell r="F551" t="str">
            <v>1207 E 14TH ST</v>
          </cell>
          <cell r="G551" t="str">
            <v>LITTLEFIELD</v>
          </cell>
          <cell r="H551" t="str">
            <v>TX</v>
          </cell>
          <cell r="I551">
            <v>79339</v>
          </cell>
          <cell r="J551" t="str">
            <v>(806) 385-3844</v>
          </cell>
          <cell r="K551" t="str">
            <v>(806) 385-4195</v>
          </cell>
          <cell r="L551" t="str">
            <v>rdillard@littlefield.k12.tx.us</v>
          </cell>
          <cell r="M551" t="str">
            <v>MR</v>
          </cell>
          <cell r="N551" t="str">
            <v xml:space="preserve">ROBERT           </v>
          </cell>
          <cell r="O551" t="str">
            <v xml:space="preserve">DILLARD                  </v>
          </cell>
          <cell r="P551" t="str">
            <v>LITTLEFIELD ISD</v>
          </cell>
          <cell r="Q551" t="str">
            <v>'140904</v>
          </cell>
          <cell r="R551" t="str">
            <v>LAMB COUNTY</v>
          </cell>
          <cell r="S551" t="str">
            <v>'140</v>
          </cell>
          <cell r="T551" t="str">
            <v>'17</v>
          </cell>
          <cell r="U551" t="str">
            <v>INDEPENDENT</v>
          </cell>
        </row>
        <row r="552">
          <cell r="A552">
            <v>187907</v>
          </cell>
          <cell r="B552" t="str">
            <v>LIVINGSTON ISD</v>
          </cell>
          <cell r="C552" t="str">
            <v>BRENT HAWKINS</v>
          </cell>
          <cell r="D552" t="str">
            <v>SUPERINTENDENT</v>
          </cell>
          <cell r="E552" t="str">
            <v>district</v>
          </cell>
          <cell r="F552" t="str">
            <v>P O BOX 1297</v>
          </cell>
          <cell r="G552" t="str">
            <v>LIVINGSTON</v>
          </cell>
          <cell r="H552" t="str">
            <v>TX</v>
          </cell>
          <cell r="I552" t="str">
            <v>77351-1297</v>
          </cell>
          <cell r="J552" t="str">
            <v>(936) 328-2103</v>
          </cell>
          <cell r="K552" t="str">
            <v>(936) 328-2109</v>
          </cell>
          <cell r="L552" t="str">
            <v>klowe@livingstonisd.com</v>
          </cell>
          <cell r="N552" t="str">
            <v xml:space="preserve">BRENT            </v>
          </cell>
          <cell r="O552" t="str">
            <v xml:space="preserve">HAWKINS                  </v>
          </cell>
          <cell r="P552" t="str">
            <v>LIVINGSTON ISD</v>
          </cell>
          <cell r="Q552" t="str">
            <v>'187907</v>
          </cell>
          <cell r="R552" t="str">
            <v>POLK COUNTY</v>
          </cell>
          <cell r="S552" t="str">
            <v>'187</v>
          </cell>
          <cell r="T552" t="str">
            <v>'06</v>
          </cell>
          <cell r="U552" t="str">
            <v>INDEPENDENT</v>
          </cell>
        </row>
        <row r="553">
          <cell r="A553">
            <v>150901</v>
          </cell>
          <cell r="B553" t="str">
            <v>LLANO ISD</v>
          </cell>
          <cell r="C553" t="str">
            <v>DAVID WATERS</v>
          </cell>
          <cell r="D553" t="str">
            <v>INTERIM SUPERINTENDENT</v>
          </cell>
          <cell r="E553" t="str">
            <v>district</v>
          </cell>
          <cell r="F553" t="str">
            <v>1400 OATMAN ST</v>
          </cell>
          <cell r="G553" t="str">
            <v>LLANO</v>
          </cell>
          <cell r="H553" t="str">
            <v>TX</v>
          </cell>
          <cell r="I553">
            <v>78643</v>
          </cell>
          <cell r="J553" t="str">
            <v>(325) 248-2290</v>
          </cell>
          <cell r="K553" t="str">
            <v>(325) 247-5623</v>
          </cell>
          <cell r="L553" t="str">
            <v>dwaters@llanoisd.org</v>
          </cell>
          <cell r="N553" t="str">
            <v xml:space="preserve">DAVID            </v>
          </cell>
          <cell r="O553" t="str">
            <v xml:space="preserve">WATERS                   </v>
          </cell>
          <cell r="P553" t="str">
            <v>LLANO ISD</v>
          </cell>
          <cell r="Q553" t="str">
            <v>'150901</v>
          </cell>
          <cell r="R553" t="str">
            <v>LLANO COUNTY</v>
          </cell>
          <cell r="S553" t="str">
            <v>'150</v>
          </cell>
          <cell r="T553" t="str">
            <v>'13</v>
          </cell>
          <cell r="U553" t="str">
            <v>INDEPENDENT</v>
          </cell>
        </row>
        <row r="554">
          <cell r="A554">
            <v>28902</v>
          </cell>
          <cell r="B554" t="str">
            <v>LOCKHART ISD</v>
          </cell>
          <cell r="C554" t="str">
            <v>SUSAN BOHN</v>
          </cell>
          <cell r="D554" t="str">
            <v>SUPERINTENDENT</v>
          </cell>
          <cell r="E554" t="str">
            <v>district</v>
          </cell>
          <cell r="F554" t="str">
            <v>P O BOX 120</v>
          </cell>
          <cell r="G554" t="str">
            <v>LOCKHART</v>
          </cell>
          <cell r="H554" t="str">
            <v>TX</v>
          </cell>
          <cell r="I554" t="str">
            <v>78644-0120</v>
          </cell>
          <cell r="J554" t="str">
            <v>(512) 398-0040</v>
          </cell>
          <cell r="K554" t="str">
            <v>(512) 398-0048</v>
          </cell>
          <cell r="L554" t="str">
            <v>susan.bohn@lockhart.txed.net</v>
          </cell>
          <cell r="N554" t="str">
            <v xml:space="preserve">SUSAN            </v>
          </cell>
          <cell r="O554" t="str">
            <v xml:space="preserve">BOHN                     </v>
          </cell>
          <cell r="P554" t="str">
            <v>LOCKHART ISD</v>
          </cell>
          <cell r="Q554" t="str">
            <v>'028902</v>
          </cell>
          <cell r="R554" t="str">
            <v>CALDWELL COUNTY</v>
          </cell>
          <cell r="S554" t="str">
            <v>'028</v>
          </cell>
          <cell r="T554" t="str">
            <v>'13</v>
          </cell>
          <cell r="U554" t="str">
            <v>INDEPENDENT</v>
          </cell>
        </row>
        <row r="555">
          <cell r="A555">
            <v>77902</v>
          </cell>
          <cell r="B555" t="str">
            <v>LOCKNEY ISD</v>
          </cell>
          <cell r="C555" t="str">
            <v>MR PHIL W COTHAM</v>
          </cell>
          <cell r="D555" t="str">
            <v>ACTING SUPERINTENDENT</v>
          </cell>
          <cell r="E555" t="str">
            <v>district</v>
          </cell>
          <cell r="F555" t="str">
            <v>P O BOX 428</v>
          </cell>
          <cell r="G555" t="str">
            <v>LOCKNEY</v>
          </cell>
          <cell r="H555" t="str">
            <v>TX</v>
          </cell>
          <cell r="I555" t="str">
            <v>79241-0428</v>
          </cell>
          <cell r="J555" t="str">
            <v>(806) 652-2115</v>
          </cell>
          <cell r="K555" t="str">
            <v>(806) 652-2729</v>
          </cell>
          <cell r="L555" t="str">
            <v>cotham.phil@lockneyisd.net</v>
          </cell>
          <cell r="M555" t="str">
            <v>MR</v>
          </cell>
          <cell r="N555" t="str">
            <v xml:space="preserve">PHIL             </v>
          </cell>
          <cell r="O555" t="str">
            <v xml:space="preserve">COTHAM                   </v>
          </cell>
          <cell r="P555" t="str">
            <v>LOCKNEY ISD</v>
          </cell>
          <cell r="Q555" t="str">
            <v>'077902</v>
          </cell>
          <cell r="R555" t="str">
            <v>FLOYD COUNTY</v>
          </cell>
          <cell r="S555" t="str">
            <v>'077</v>
          </cell>
          <cell r="T555" t="str">
            <v>'17</v>
          </cell>
          <cell r="U555" t="str">
            <v>INDEPENDENT</v>
          </cell>
        </row>
        <row r="556">
          <cell r="A556">
            <v>160905</v>
          </cell>
          <cell r="B556" t="str">
            <v>LOHN ISD</v>
          </cell>
          <cell r="C556" t="str">
            <v>MR LEON FREEMAN</v>
          </cell>
          <cell r="D556" t="str">
            <v>SUPERINTENDENT</v>
          </cell>
          <cell r="E556" t="str">
            <v>district</v>
          </cell>
          <cell r="F556" t="str">
            <v>P O BOX 277</v>
          </cell>
          <cell r="G556" t="str">
            <v>LOHN</v>
          </cell>
          <cell r="H556" t="str">
            <v>TX</v>
          </cell>
          <cell r="I556" t="str">
            <v>76852-0277</v>
          </cell>
          <cell r="J556" t="str">
            <v>(325) 344-5749</v>
          </cell>
          <cell r="K556" t="str">
            <v>(325) 344-5790</v>
          </cell>
          <cell r="L556" t="str">
            <v>lfreeman@lohnisd.net</v>
          </cell>
          <cell r="M556" t="str">
            <v>MR</v>
          </cell>
          <cell r="N556" t="str">
            <v xml:space="preserve">LEON             </v>
          </cell>
          <cell r="O556" t="str">
            <v xml:space="preserve">FREEMAN                  </v>
          </cell>
          <cell r="P556" t="str">
            <v>LOHN ISD</v>
          </cell>
          <cell r="Q556" t="str">
            <v>'160905</v>
          </cell>
          <cell r="R556" t="str">
            <v>MCCULLOCH COUNTY</v>
          </cell>
          <cell r="S556" t="str">
            <v>'160</v>
          </cell>
          <cell r="T556" t="str">
            <v>'15</v>
          </cell>
          <cell r="U556" t="str">
            <v>INDEPENDENT</v>
          </cell>
        </row>
        <row r="557">
          <cell r="A557">
            <v>141902</v>
          </cell>
          <cell r="B557" t="str">
            <v>LOMETA ISD</v>
          </cell>
          <cell r="C557" t="str">
            <v>MR DAVID FISHER</v>
          </cell>
          <cell r="D557" t="str">
            <v>SUPERINTENDENT</v>
          </cell>
          <cell r="E557" t="str">
            <v>district</v>
          </cell>
          <cell r="F557" t="str">
            <v>P O BOX 250</v>
          </cell>
          <cell r="G557" t="str">
            <v>LOMETA</v>
          </cell>
          <cell r="H557" t="str">
            <v>TX</v>
          </cell>
          <cell r="I557" t="str">
            <v>76853-0250</v>
          </cell>
          <cell r="J557" t="str">
            <v>(512) 752-3384</v>
          </cell>
          <cell r="K557" t="str">
            <v>(512) 752-3424</v>
          </cell>
          <cell r="L557" t="str">
            <v>rbridges@lometaisd.org</v>
          </cell>
          <cell r="M557" t="str">
            <v>MR</v>
          </cell>
          <cell r="N557" t="str">
            <v xml:space="preserve">DAVID            </v>
          </cell>
          <cell r="O557" t="str">
            <v xml:space="preserve">FISHER                   </v>
          </cell>
          <cell r="P557" t="str">
            <v>LOMETA ISD</v>
          </cell>
          <cell r="Q557" t="str">
            <v>'141902</v>
          </cell>
          <cell r="R557" t="str">
            <v>LAMPASAS COUNTY</v>
          </cell>
          <cell r="S557" t="str">
            <v>'141</v>
          </cell>
          <cell r="T557" t="str">
            <v>'12</v>
          </cell>
          <cell r="U557" t="str">
            <v>INDEPENDENT</v>
          </cell>
        </row>
        <row r="558">
          <cell r="A558">
            <v>178906</v>
          </cell>
          <cell r="B558" t="str">
            <v>LONDON ISD</v>
          </cell>
          <cell r="C558" t="str">
            <v>DR DAVID FREEMAN</v>
          </cell>
          <cell r="D558" t="str">
            <v>SUPERINTENDENT</v>
          </cell>
          <cell r="E558" t="str">
            <v>district</v>
          </cell>
          <cell r="F558" t="str">
            <v>1306 FM 43</v>
          </cell>
          <cell r="G558" t="str">
            <v>CORPUS CHRISTI</v>
          </cell>
          <cell r="H558" t="str">
            <v>TX</v>
          </cell>
          <cell r="I558" t="str">
            <v>78415-9713</v>
          </cell>
          <cell r="J558" t="str">
            <v>(361) 855-0183 ext:1301</v>
          </cell>
          <cell r="K558" t="str">
            <v>(361) 855-0198</v>
          </cell>
          <cell r="L558" t="str">
            <v>dfreeman@londonisd.net</v>
          </cell>
          <cell r="M558" t="str">
            <v>DR</v>
          </cell>
          <cell r="N558" t="str">
            <v xml:space="preserve">DAVID            </v>
          </cell>
          <cell r="O558" t="str">
            <v xml:space="preserve">FREEMAN                  </v>
          </cell>
          <cell r="P558" t="str">
            <v>LONDON ISD</v>
          </cell>
          <cell r="Q558" t="str">
            <v>'178906</v>
          </cell>
          <cell r="R558" t="str">
            <v>NUECES COUNTY</v>
          </cell>
          <cell r="S558" t="str">
            <v>'178</v>
          </cell>
          <cell r="T558" t="str">
            <v>'02</v>
          </cell>
          <cell r="U558" t="str">
            <v>INDEPENDENT</v>
          </cell>
        </row>
        <row r="559">
          <cell r="A559">
            <v>116906</v>
          </cell>
          <cell r="B559" t="str">
            <v>LONE OAK ISD</v>
          </cell>
          <cell r="C559" t="str">
            <v>LANCE CAMPBELL</v>
          </cell>
          <cell r="D559" t="str">
            <v>SUPERINTENDENT</v>
          </cell>
          <cell r="E559" t="str">
            <v>district</v>
          </cell>
          <cell r="F559" t="str">
            <v>8162 HWY 69 S</v>
          </cell>
          <cell r="G559" t="str">
            <v>LONE OAK</v>
          </cell>
          <cell r="H559" t="str">
            <v>TX</v>
          </cell>
          <cell r="I559" t="str">
            <v>75453-5305</v>
          </cell>
          <cell r="J559" t="str">
            <v>(903) 662-5427</v>
          </cell>
          <cell r="K559" t="str">
            <v>(903) 662-5290</v>
          </cell>
          <cell r="L559" t="str">
            <v>lcampbell@loisd.net</v>
          </cell>
          <cell r="N559" t="str">
            <v xml:space="preserve">LANCE            </v>
          </cell>
          <cell r="O559" t="str">
            <v xml:space="preserve">CAMPBELL                 </v>
          </cell>
          <cell r="P559" t="str">
            <v>LONE OAK ISD</v>
          </cell>
          <cell r="Q559" t="str">
            <v>'116906</v>
          </cell>
          <cell r="R559" t="str">
            <v>HUNT COUNTY</v>
          </cell>
          <cell r="S559" t="str">
            <v>'116</v>
          </cell>
          <cell r="T559" t="str">
            <v>'10</v>
          </cell>
          <cell r="U559" t="str">
            <v>INDEPENDENT</v>
          </cell>
        </row>
        <row r="560">
          <cell r="A560">
            <v>92903</v>
          </cell>
          <cell r="B560" t="str">
            <v>LONGVIEW ISD</v>
          </cell>
          <cell r="C560" t="str">
            <v>DR JAMES E WILCOX</v>
          </cell>
          <cell r="D560" t="str">
            <v>SUPERINTENDENT</v>
          </cell>
          <cell r="E560" t="str">
            <v>district</v>
          </cell>
          <cell r="F560" t="str">
            <v>P O BOX 3268</v>
          </cell>
          <cell r="G560" t="str">
            <v>LONGVIEW</v>
          </cell>
          <cell r="H560" t="str">
            <v>TX</v>
          </cell>
          <cell r="I560" t="str">
            <v>75606-3268</v>
          </cell>
          <cell r="J560" t="str">
            <v>(903) 381-2219</v>
          </cell>
          <cell r="K560" t="str">
            <v>(903) 753-1672</v>
          </cell>
          <cell r="L560" t="str">
            <v>dcoleman@lisd.org</v>
          </cell>
          <cell r="M560" t="str">
            <v>DR</v>
          </cell>
          <cell r="N560" t="str">
            <v xml:space="preserve">JAMES            </v>
          </cell>
          <cell r="O560" t="str">
            <v xml:space="preserve">WILCOX                   </v>
          </cell>
          <cell r="P560" t="str">
            <v>LONGVIEW ISD</v>
          </cell>
          <cell r="Q560" t="str">
            <v>'092903</v>
          </cell>
          <cell r="R560" t="str">
            <v>GREGG COUNTY</v>
          </cell>
          <cell r="S560" t="str">
            <v>'092</v>
          </cell>
          <cell r="T560" t="str">
            <v>'07</v>
          </cell>
          <cell r="U560" t="str">
            <v>INDEPENDENT</v>
          </cell>
        </row>
        <row r="561">
          <cell r="A561">
            <v>83902</v>
          </cell>
          <cell r="B561" t="str">
            <v>LOOP ISD</v>
          </cell>
          <cell r="C561" t="str">
            <v>MR ALBERT VAN HOOSE</v>
          </cell>
          <cell r="D561" t="str">
            <v>SUPERINTENDENT</v>
          </cell>
          <cell r="E561" t="str">
            <v>district</v>
          </cell>
          <cell r="F561" t="str">
            <v>P O BOX 917</v>
          </cell>
          <cell r="G561" t="str">
            <v>LOOP</v>
          </cell>
          <cell r="H561" t="str">
            <v>TX</v>
          </cell>
          <cell r="I561" t="str">
            <v>79342-0917</v>
          </cell>
          <cell r="J561" t="str">
            <v>(806) 487-6412</v>
          </cell>
          <cell r="K561" t="str">
            <v>(806) 487-6420</v>
          </cell>
          <cell r="L561" t="str">
            <v>dvanhoose@loopisd.net</v>
          </cell>
          <cell r="M561" t="str">
            <v>MR</v>
          </cell>
          <cell r="N561" t="str">
            <v xml:space="preserve">ALBERT           </v>
          </cell>
          <cell r="O561" t="str">
            <v xml:space="preserve">VAN HOOSE                </v>
          </cell>
          <cell r="P561" t="str">
            <v>LOOP ISD</v>
          </cell>
          <cell r="Q561" t="str">
            <v>'083902</v>
          </cell>
          <cell r="R561" t="str">
            <v>GAINES COUNTY</v>
          </cell>
          <cell r="S561" t="str">
            <v>'083</v>
          </cell>
          <cell r="T561" t="str">
            <v>'17</v>
          </cell>
          <cell r="U561" t="str">
            <v>INDEPENDENT</v>
          </cell>
        </row>
        <row r="562">
          <cell r="A562">
            <v>168902</v>
          </cell>
          <cell r="B562" t="str">
            <v>LORAINE ISD</v>
          </cell>
          <cell r="C562" t="str">
            <v>BRANDON MCDOWELL</v>
          </cell>
          <cell r="D562" t="str">
            <v>SUPERINTENDENT</v>
          </cell>
          <cell r="E562" t="str">
            <v>district</v>
          </cell>
          <cell r="F562" t="str">
            <v>P O BOX 457</v>
          </cell>
          <cell r="G562" t="str">
            <v>LORAINE</v>
          </cell>
          <cell r="H562" t="str">
            <v>TX</v>
          </cell>
          <cell r="I562" t="str">
            <v>79532-0457</v>
          </cell>
          <cell r="J562" t="str">
            <v xml:space="preserve">(325) 737-2225 ext:607 </v>
          </cell>
          <cell r="K562" t="str">
            <v>(325) 737-2701</v>
          </cell>
          <cell r="L562" t="str">
            <v>bmcdowell@loraine.esc14.net</v>
          </cell>
          <cell r="N562" t="str">
            <v xml:space="preserve">BRANDON          </v>
          </cell>
          <cell r="O562" t="str">
            <v xml:space="preserve">MCDOWELL                 </v>
          </cell>
          <cell r="P562" t="str">
            <v>LORAINE ISD</v>
          </cell>
          <cell r="Q562" t="str">
            <v>'168902</v>
          </cell>
          <cell r="R562" t="str">
            <v>MITCHELL COUNTY</v>
          </cell>
          <cell r="S562" t="str">
            <v>'168</v>
          </cell>
          <cell r="T562" t="str">
            <v>'14</v>
          </cell>
          <cell r="U562" t="str">
            <v>INDEPENDENT</v>
          </cell>
        </row>
        <row r="563">
          <cell r="A563">
            <v>161907</v>
          </cell>
          <cell r="B563" t="str">
            <v>LORENA ISD</v>
          </cell>
          <cell r="C563" t="str">
            <v>DR JOSEPH KUCERA</v>
          </cell>
          <cell r="D563" t="str">
            <v>SUPERINTENDENT</v>
          </cell>
          <cell r="E563" t="str">
            <v>district</v>
          </cell>
          <cell r="F563" t="str">
            <v>P O BOX 97</v>
          </cell>
          <cell r="G563" t="str">
            <v>LORENA</v>
          </cell>
          <cell r="H563" t="str">
            <v>TX</v>
          </cell>
          <cell r="I563" t="str">
            <v>76655-0097</v>
          </cell>
          <cell r="J563" t="str">
            <v>(254) 857-3239</v>
          </cell>
          <cell r="K563" t="str">
            <v>(254) 857-4533</v>
          </cell>
          <cell r="L563" t="str">
            <v>karenhansen@lorenaisd.net</v>
          </cell>
          <cell r="M563" t="str">
            <v>DR</v>
          </cell>
          <cell r="N563" t="str">
            <v xml:space="preserve">JOSEPH           </v>
          </cell>
          <cell r="O563" t="str">
            <v xml:space="preserve">KUCERA                   </v>
          </cell>
          <cell r="P563" t="str">
            <v>LORENA ISD</v>
          </cell>
          <cell r="Q563" t="str">
            <v>'161907</v>
          </cell>
          <cell r="R563" t="str">
            <v>MCLENNAN COUNTY</v>
          </cell>
          <cell r="S563" t="str">
            <v>'161</v>
          </cell>
          <cell r="T563" t="str">
            <v>'12</v>
          </cell>
          <cell r="U563" t="str">
            <v>INDEPENDENT</v>
          </cell>
        </row>
        <row r="564">
          <cell r="A564">
            <v>54902</v>
          </cell>
          <cell r="B564" t="str">
            <v>LORENZO ISD</v>
          </cell>
          <cell r="C564" t="str">
            <v>MR ORAN HAMILTON</v>
          </cell>
          <cell r="D564" t="str">
            <v>SUPERINTENDENT</v>
          </cell>
          <cell r="E564" t="str">
            <v>district</v>
          </cell>
          <cell r="F564" t="str">
            <v>P O BOX 520</v>
          </cell>
          <cell r="G564" t="str">
            <v>LORENZO</v>
          </cell>
          <cell r="H564" t="str">
            <v>TX</v>
          </cell>
          <cell r="I564" t="str">
            <v>79343-0520</v>
          </cell>
          <cell r="J564" t="str">
            <v>(806) 634-5591</v>
          </cell>
          <cell r="K564" t="str">
            <v>(806) 634-5928</v>
          </cell>
          <cell r="L564" t="str">
            <v>ohamilton@lorenzoisd.net</v>
          </cell>
          <cell r="M564" t="str">
            <v>MR</v>
          </cell>
          <cell r="N564" t="str">
            <v xml:space="preserve">ORAN             </v>
          </cell>
          <cell r="O564" t="str">
            <v xml:space="preserve">HAMILTON                 </v>
          </cell>
          <cell r="P564" t="str">
            <v>LORENZO ISD</v>
          </cell>
          <cell r="Q564" t="str">
            <v>'054902</v>
          </cell>
          <cell r="R564" t="str">
            <v>CROSBY COUNTY</v>
          </cell>
          <cell r="S564" t="str">
            <v>'054</v>
          </cell>
          <cell r="T564" t="str">
            <v>'17</v>
          </cell>
          <cell r="U564" t="str">
            <v>INDEPENDENT</v>
          </cell>
        </row>
        <row r="565">
          <cell r="A565">
            <v>31906</v>
          </cell>
          <cell r="B565" t="str">
            <v>LOS FRESNOS CISD</v>
          </cell>
          <cell r="C565" t="str">
            <v>MR GONZALO SALAZAR</v>
          </cell>
          <cell r="D565" t="str">
            <v>SUPERINTENDENT</v>
          </cell>
          <cell r="E565" t="str">
            <v>district</v>
          </cell>
          <cell r="F565" t="str">
            <v>P O BOX 309</v>
          </cell>
          <cell r="G565" t="str">
            <v>LOS FRESNOS</v>
          </cell>
          <cell r="H565" t="str">
            <v>TX</v>
          </cell>
          <cell r="I565">
            <v>78566</v>
          </cell>
          <cell r="J565" t="str">
            <v>(956) 254-5010</v>
          </cell>
          <cell r="K565" t="str">
            <v>(956) 233-4031</v>
          </cell>
          <cell r="L565" t="str">
            <v>gsalazar@lfcisd.net</v>
          </cell>
          <cell r="M565" t="str">
            <v>MR</v>
          </cell>
          <cell r="N565" t="str">
            <v xml:space="preserve">GONZALO          </v>
          </cell>
          <cell r="O565" t="str">
            <v xml:space="preserve">SALAZAR                  </v>
          </cell>
          <cell r="P565" t="str">
            <v>LOS FRESNOS CISD</v>
          </cell>
          <cell r="Q565" t="str">
            <v>'031906</v>
          </cell>
          <cell r="R565" t="str">
            <v>CAMERON COUNTY</v>
          </cell>
          <cell r="S565" t="str">
            <v>'031</v>
          </cell>
          <cell r="T565" t="str">
            <v>'01</v>
          </cell>
          <cell r="U565" t="str">
            <v>INDEPENDENT</v>
          </cell>
        </row>
        <row r="566">
          <cell r="A566">
            <v>241906</v>
          </cell>
          <cell r="B566" t="str">
            <v>LOUISE ISD</v>
          </cell>
          <cell r="C566" t="str">
            <v>DR GARTH OLIVER</v>
          </cell>
          <cell r="D566" t="str">
            <v>SUPERINTENDENT</v>
          </cell>
          <cell r="E566" t="str">
            <v>district</v>
          </cell>
          <cell r="F566" t="str">
            <v>P O BOX 97</v>
          </cell>
          <cell r="G566" t="str">
            <v>LOUISE</v>
          </cell>
          <cell r="H566" t="str">
            <v>TX</v>
          </cell>
          <cell r="I566" t="str">
            <v>77455-0097</v>
          </cell>
          <cell r="J566" t="str">
            <v>(979) 648-2982</v>
          </cell>
          <cell r="K566" t="str">
            <v>(979) 648-2520</v>
          </cell>
          <cell r="L566" t="str">
            <v>goliver@louiseisd.net</v>
          </cell>
          <cell r="M566" t="str">
            <v>DR</v>
          </cell>
          <cell r="N566" t="str">
            <v xml:space="preserve">GARTH            </v>
          </cell>
          <cell r="O566" t="str">
            <v xml:space="preserve">OLIVER                   </v>
          </cell>
          <cell r="P566" t="str">
            <v>LOUISE ISD</v>
          </cell>
          <cell r="Q566" t="str">
            <v>'241906</v>
          </cell>
          <cell r="R566" t="str">
            <v>WHARTON COUNTY</v>
          </cell>
          <cell r="S566" t="str">
            <v>'241</v>
          </cell>
          <cell r="T566" t="str">
            <v>'03</v>
          </cell>
          <cell r="U566" t="str">
            <v>INDEPENDENT</v>
          </cell>
        </row>
        <row r="567">
          <cell r="A567">
            <v>43919</v>
          </cell>
          <cell r="B567" t="str">
            <v>LOVEJOY ISD</v>
          </cell>
          <cell r="C567" t="str">
            <v>MR TED L MOORE</v>
          </cell>
          <cell r="D567" t="str">
            <v>SUPERINTENDENT</v>
          </cell>
          <cell r="E567" t="str">
            <v>district</v>
          </cell>
          <cell r="F567" t="str">
            <v>259 COUNTRY CLUB RD</v>
          </cell>
          <cell r="G567" t="str">
            <v>ALLEN</v>
          </cell>
          <cell r="H567" t="str">
            <v>TX</v>
          </cell>
          <cell r="I567" t="str">
            <v>75002-7643</v>
          </cell>
          <cell r="J567" t="str">
            <v>(469) 742-8011</v>
          </cell>
          <cell r="K567" t="str">
            <v>(469) 742-8027</v>
          </cell>
          <cell r="L567" t="str">
            <v>ted_moore@lovejoyisd.net</v>
          </cell>
          <cell r="M567" t="str">
            <v>MR</v>
          </cell>
          <cell r="N567" t="str">
            <v xml:space="preserve">TED              </v>
          </cell>
          <cell r="O567" t="str">
            <v xml:space="preserve">MOORE                    </v>
          </cell>
          <cell r="P567" t="str">
            <v>LOVEJOY ISD</v>
          </cell>
          <cell r="Q567" t="str">
            <v>'043919</v>
          </cell>
          <cell r="R567" t="str">
            <v>COLLIN COUNTY</v>
          </cell>
          <cell r="S567" t="str">
            <v>'043</v>
          </cell>
          <cell r="T567" t="str">
            <v>'10</v>
          </cell>
          <cell r="U567" t="str">
            <v>INDEPENDENT</v>
          </cell>
        </row>
        <row r="568">
          <cell r="A568">
            <v>113903</v>
          </cell>
          <cell r="B568" t="str">
            <v>LOVELADY ISD</v>
          </cell>
          <cell r="C568" t="str">
            <v>MR JOHN W REYNOLDS</v>
          </cell>
          <cell r="D568" t="str">
            <v>INTERIM SUPERINTENDENT</v>
          </cell>
          <cell r="E568" t="str">
            <v>district</v>
          </cell>
          <cell r="F568" t="str">
            <v>P O BOX 99</v>
          </cell>
          <cell r="G568" t="str">
            <v>LOVELADY</v>
          </cell>
          <cell r="H568" t="str">
            <v>TX</v>
          </cell>
          <cell r="I568" t="str">
            <v>75851-0099</v>
          </cell>
          <cell r="J568" t="str">
            <v xml:space="preserve">(936) 636-7616 ext:222 </v>
          </cell>
          <cell r="K568" t="str">
            <v>(936) 636-2212</v>
          </cell>
          <cell r="L568" t="str">
            <v>superintendent@loveladyisd.net</v>
          </cell>
          <cell r="M568" t="str">
            <v>MR</v>
          </cell>
          <cell r="N568" t="str">
            <v xml:space="preserve">JOHN             </v>
          </cell>
          <cell r="O568" t="str">
            <v xml:space="preserve">REYNOLDS                 </v>
          </cell>
          <cell r="P568" t="str">
            <v>LOVELADY ISD</v>
          </cell>
          <cell r="Q568" t="str">
            <v>'113903</v>
          </cell>
          <cell r="R568" t="str">
            <v>HOUSTON COUNTY</v>
          </cell>
          <cell r="S568" t="str">
            <v>'113</v>
          </cell>
          <cell r="T568" t="str">
            <v>'06</v>
          </cell>
          <cell r="U568" t="str">
            <v>INDEPENDENT</v>
          </cell>
        </row>
        <row r="569">
          <cell r="A569">
            <v>152901</v>
          </cell>
          <cell r="B569" t="str">
            <v>LUBBOCK ISD</v>
          </cell>
          <cell r="C569" t="str">
            <v>DR BERHL ROBERTSON</v>
          </cell>
          <cell r="D569" t="str">
            <v>SUPERINTENDENT</v>
          </cell>
          <cell r="E569" t="str">
            <v>district</v>
          </cell>
          <cell r="F569" t="str">
            <v>1628 19TH ST</v>
          </cell>
          <cell r="G569" t="str">
            <v>LUBBOCK</v>
          </cell>
          <cell r="H569" t="str">
            <v>TX</v>
          </cell>
          <cell r="I569" t="str">
            <v>79401-4895</v>
          </cell>
          <cell r="J569" t="str">
            <v>(806) 766-1086</v>
          </cell>
          <cell r="K569" t="str">
            <v>(806) 766-1210</v>
          </cell>
          <cell r="L569" t="str">
            <v>superintendent@lubbockisd.org</v>
          </cell>
          <cell r="M569" t="str">
            <v>DR</v>
          </cell>
          <cell r="N569" t="str">
            <v xml:space="preserve">BERHL            </v>
          </cell>
          <cell r="O569" t="str">
            <v xml:space="preserve">ROBERTSON                </v>
          </cell>
          <cell r="P569" t="str">
            <v>LUBBOCK ISD</v>
          </cell>
          <cell r="Q569" t="str">
            <v>'152901</v>
          </cell>
          <cell r="R569" t="str">
            <v>LUBBOCK COUNTY</v>
          </cell>
          <cell r="S569" t="str">
            <v>'152</v>
          </cell>
          <cell r="T569" t="str">
            <v>'17</v>
          </cell>
          <cell r="U569" t="str">
            <v>INDEPENDENT</v>
          </cell>
        </row>
        <row r="570">
          <cell r="A570">
            <v>152906</v>
          </cell>
          <cell r="B570" t="str">
            <v>LUBBOCK-COOPER ISD</v>
          </cell>
          <cell r="C570" t="str">
            <v>KEITH BRYANT</v>
          </cell>
          <cell r="D570" t="str">
            <v>SUPERINTENDENT</v>
          </cell>
          <cell r="E570" t="str">
            <v>district</v>
          </cell>
          <cell r="F570" t="str">
            <v>16302 LOOP 493</v>
          </cell>
          <cell r="G570" t="str">
            <v>LUBBOCK</v>
          </cell>
          <cell r="H570" t="str">
            <v>TX</v>
          </cell>
          <cell r="I570" t="str">
            <v>79423-9530</v>
          </cell>
          <cell r="J570" t="str">
            <v>(806) 863-7100 ext:1000</v>
          </cell>
          <cell r="K570" t="str">
            <v>(806) 863-3130</v>
          </cell>
          <cell r="L570" t="str">
            <v>kbryant@lcisd.net</v>
          </cell>
          <cell r="N570" t="str">
            <v xml:space="preserve">KEITH            </v>
          </cell>
          <cell r="O570" t="str">
            <v xml:space="preserve">BRYANT                   </v>
          </cell>
          <cell r="P570" t="str">
            <v>LUBBOCK-COOPER ISD</v>
          </cell>
          <cell r="Q570" t="str">
            <v>'152906</v>
          </cell>
          <cell r="R570" t="str">
            <v>LUBBOCK COUNTY</v>
          </cell>
          <cell r="S570" t="str">
            <v>'152</v>
          </cell>
          <cell r="T570" t="str">
            <v>'17</v>
          </cell>
          <cell r="U570" t="str">
            <v>INDEPENDENT</v>
          </cell>
        </row>
        <row r="571">
          <cell r="A571">
            <v>127905</v>
          </cell>
          <cell r="B571" t="str">
            <v>LUEDERS-AVOCA ISD</v>
          </cell>
          <cell r="C571" t="str">
            <v>BOB SPIKES</v>
          </cell>
          <cell r="D571" t="str">
            <v>SUPERINTENDENT</v>
          </cell>
          <cell r="E571" t="str">
            <v>district</v>
          </cell>
          <cell r="F571" t="str">
            <v>334 VANDEVENTER ST</v>
          </cell>
          <cell r="G571" t="str">
            <v>LUEDERS</v>
          </cell>
          <cell r="H571" t="str">
            <v>TX</v>
          </cell>
          <cell r="I571" t="str">
            <v>79533-1148</v>
          </cell>
          <cell r="J571" t="str">
            <v xml:space="preserve">(325) 228-4211 ext:101 </v>
          </cell>
          <cell r="K571" t="str">
            <v>(325) 228-4513</v>
          </cell>
          <cell r="L571" t="str">
            <v>bspikes@lueav.esc14.net</v>
          </cell>
          <cell r="N571" t="str">
            <v xml:space="preserve">BOB              </v>
          </cell>
          <cell r="O571" t="str">
            <v xml:space="preserve">SPIKES                   </v>
          </cell>
          <cell r="P571" t="str">
            <v>LUEDERS-AVOCA ISD</v>
          </cell>
          <cell r="Q571" t="str">
            <v>'127905</v>
          </cell>
          <cell r="R571" t="str">
            <v>JONES COUNTY</v>
          </cell>
          <cell r="S571" t="str">
            <v>'127</v>
          </cell>
          <cell r="T571" t="str">
            <v>'14</v>
          </cell>
          <cell r="U571" t="str">
            <v>INDEPENDENT</v>
          </cell>
        </row>
        <row r="572">
          <cell r="A572">
            <v>3903</v>
          </cell>
          <cell r="B572" t="str">
            <v>LUFKIN ISD</v>
          </cell>
          <cell r="C572" t="str">
            <v>DR LA TONYA GOFFNEY</v>
          </cell>
          <cell r="D572" t="str">
            <v>SUPERINTENDENT</v>
          </cell>
          <cell r="E572" t="str">
            <v>district</v>
          </cell>
          <cell r="F572" t="str">
            <v>P O BOX 1407</v>
          </cell>
          <cell r="G572" t="str">
            <v>LUFKIN</v>
          </cell>
          <cell r="H572" t="str">
            <v>TX</v>
          </cell>
          <cell r="I572" t="str">
            <v>75902-1407</v>
          </cell>
          <cell r="J572" t="str">
            <v>(936) 630-4331</v>
          </cell>
          <cell r="K572" t="str">
            <v>(936) 634-8864</v>
          </cell>
          <cell r="L572" t="str">
            <v>jmcguire@lufkinisd.org</v>
          </cell>
          <cell r="M572" t="str">
            <v>DR</v>
          </cell>
          <cell r="N572" t="str">
            <v xml:space="preserve">LA TONYA         </v>
          </cell>
          <cell r="O572" t="str">
            <v xml:space="preserve">GOFFNEY                  </v>
          </cell>
          <cell r="P572" t="str">
            <v>LUFKIN ISD</v>
          </cell>
          <cell r="Q572" t="str">
            <v>'003903</v>
          </cell>
          <cell r="R572" t="str">
            <v>ANGELINA COUNTY</v>
          </cell>
          <cell r="S572" t="str">
            <v>'003</v>
          </cell>
          <cell r="T572" t="str">
            <v>'07</v>
          </cell>
          <cell r="U572" t="str">
            <v>INDEPENDENT</v>
          </cell>
        </row>
        <row r="573">
          <cell r="A573">
            <v>28903</v>
          </cell>
          <cell r="B573" t="str">
            <v>LULING ISD</v>
          </cell>
          <cell r="C573" t="str">
            <v>MR TIM GLOVER</v>
          </cell>
          <cell r="D573" t="str">
            <v>SUPERINTENDENT</v>
          </cell>
          <cell r="E573" t="str">
            <v>district</v>
          </cell>
          <cell r="F573" t="str">
            <v>212 E BOWIE ST</v>
          </cell>
          <cell r="G573" t="str">
            <v>LULING</v>
          </cell>
          <cell r="H573" t="str">
            <v>TX</v>
          </cell>
          <cell r="I573" t="str">
            <v>78648-2904</v>
          </cell>
          <cell r="J573" t="str">
            <v>(830) 875-3191 ext:1007</v>
          </cell>
          <cell r="K573" t="str">
            <v>(830) 875-3193</v>
          </cell>
          <cell r="L573" t="str">
            <v>tglover@luling.txed.net</v>
          </cell>
          <cell r="M573" t="str">
            <v>MR</v>
          </cell>
          <cell r="N573" t="str">
            <v xml:space="preserve">TIM              </v>
          </cell>
          <cell r="O573" t="str">
            <v xml:space="preserve">GLOVER                   </v>
          </cell>
          <cell r="P573" t="str">
            <v>LULING ISD</v>
          </cell>
          <cell r="Q573" t="str">
            <v>'028903</v>
          </cell>
          <cell r="R573" t="str">
            <v>CALDWELL COUNTY</v>
          </cell>
          <cell r="S573" t="str">
            <v>'028</v>
          </cell>
          <cell r="T573" t="str">
            <v>'13</v>
          </cell>
          <cell r="U573" t="str">
            <v>INDEPENDENT</v>
          </cell>
        </row>
        <row r="574">
          <cell r="A574">
            <v>100907</v>
          </cell>
          <cell r="B574" t="str">
            <v>LUMBERTON ISD</v>
          </cell>
          <cell r="C574" t="str">
            <v>JOHN J VALASTRO</v>
          </cell>
          <cell r="D574" t="str">
            <v>SUPERINTENDENT</v>
          </cell>
          <cell r="E574" t="str">
            <v>district</v>
          </cell>
          <cell r="F574" t="str">
            <v>121 S MAIN</v>
          </cell>
          <cell r="G574" t="str">
            <v>LUMBERTON</v>
          </cell>
          <cell r="H574" t="str">
            <v>TX</v>
          </cell>
          <cell r="I574" t="str">
            <v>77657-0123</v>
          </cell>
          <cell r="J574" t="str">
            <v>(409) 923-7580 ext:7504</v>
          </cell>
          <cell r="K574" t="str">
            <v>(409) 755-7848</v>
          </cell>
          <cell r="L574" t="str">
            <v>azernial@lumberton.k12.tx.us</v>
          </cell>
          <cell r="N574" t="str">
            <v xml:space="preserve">JOHN             </v>
          </cell>
          <cell r="O574" t="str">
            <v xml:space="preserve">VALASTRO                 </v>
          </cell>
          <cell r="P574" t="str">
            <v>LUMBERTON ISD</v>
          </cell>
          <cell r="Q574" t="str">
            <v>'100907</v>
          </cell>
          <cell r="R574" t="str">
            <v>HARDIN COUNTY</v>
          </cell>
          <cell r="S574" t="str">
            <v>'100</v>
          </cell>
          <cell r="T574" t="str">
            <v>'05</v>
          </cell>
          <cell r="U574" t="str">
            <v>INDEPENDENT</v>
          </cell>
        </row>
        <row r="575">
          <cell r="A575">
            <v>245902</v>
          </cell>
          <cell r="B575" t="str">
            <v>LYFORD CISD</v>
          </cell>
          <cell r="C575" t="str">
            <v>MR EDUARDO INFANTE</v>
          </cell>
          <cell r="D575" t="str">
            <v>SUPERINTENDENT</v>
          </cell>
          <cell r="E575" t="str">
            <v>district</v>
          </cell>
          <cell r="F575" t="str">
            <v>P O BOX 220</v>
          </cell>
          <cell r="G575" t="str">
            <v>LYFORD</v>
          </cell>
          <cell r="H575" t="str">
            <v>TX</v>
          </cell>
          <cell r="I575" t="str">
            <v>78569-0220</v>
          </cell>
          <cell r="J575" t="str">
            <v>(956) 347-3900</v>
          </cell>
          <cell r="K575" t="str">
            <v>(956) 347-5588</v>
          </cell>
          <cell r="L575" t="str">
            <v>eduardo.infante@lyfordcisd.net</v>
          </cell>
          <cell r="M575" t="str">
            <v>MR</v>
          </cell>
          <cell r="N575" t="str">
            <v xml:space="preserve">EDUARDO          </v>
          </cell>
          <cell r="O575" t="str">
            <v xml:space="preserve">INFANTE                  </v>
          </cell>
          <cell r="P575" t="str">
            <v>LYFORD CISD</v>
          </cell>
          <cell r="Q575" t="str">
            <v>'245902</v>
          </cell>
          <cell r="R575" t="str">
            <v>WILLACY COUNTY</v>
          </cell>
          <cell r="S575" t="str">
            <v>'245</v>
          </cell>
          <cell r="T575" t="str">
            <v>'01</v>
          </cell>
          <cell r="U575" t="str">
            <v>INDEPENDENT</v>
          </cell>
        </row>
        <row r="576">
          <cell r="A576">
            <v>7904</v>
          </cell>
          <cell r="B576" t="str">
            <v>LYTLE ISD</v>
          </cell>
          <cell r="C576" t="str">
            <v>MRS MICHELLE CARROLL SMITH</v>
          </cell>
          <cell r="D576" t="str">
            <v>SUPERINTENDENT</v>
          </cell>
          <cell r="E576" t="str">
            <v>district</v>
          </cell>
          <cell r="F576" t="str">
            <v>P O BOX 745</v>
          </cell>
          <cell r="G576" t="str">
            <v>LYTLE</v>
          </cell>
          <cell r="H576" t="str">
            <v>TX</v>
          </cell>
          <cell r="I576" t="str">
            <v>78052-0745</v>
          </cell>
          <cell r="J576" t="str">
            <v>(830) 709-5100</v>
          </cell>
          <cell r="K576" t="str">
            <v>(830) 709-5104</v>
          </cell>
          <cell r="L576" t="str">
            <v>smithmc@lytleisd.com</v>
          </cell>
          <cell r="M576" t="str">
            <v>MRS</v>
          </cell>
          <cell r="N576" t="str">
            <v xml:space="preserve">MICHELLE         </v>
          </cell>
          <cell r="O576" t="str">
            <v xml:space="preserve">SMITH                    </v>
          </cell>
          <cell r="P576" t="str">
            <v>LYTLE ISD</v>
          </cell>
          <cell r="Q576" t="str">
            <v>'007904</v>
          </cell>
          <cell r="R576" t="str">
            <v>ATASCOSA COUNTY</v>
          </cell>
          <cell r="S576" t="str">
            <v>'007</v>
          </cell>
          <cell r="T576" t="str">
            <v>'20</v>
          </cell>
          <cell r="U576" t="str">
            <v>INDEPENDENT</v>
          </cell>
        </row>
        <row r="577">
          <cell r="A577">
            <v>129905</v>
          </cell>
          <cell r="B577" t="str">
            <v>MABANK ISD</v>
          </cell>
          <cell r="C577" t="str">
            <v>DR RUSSELL D MARSHALL</v>
          </cell>
          <cell r="D577" t="str">
            <v>SUPERINTENDENT</v>
          </cell>
          <cell r="E577" t="str">
            <v>district</v>
          </cell>
          <cell r="F577" t="str">
            <v>310 E MARKET ST</v>
          </cell>
          <cell r="G577" t="str">
            <v>MABANK</v>
          </cell>
          <cell r="H577" t="str">
            <v>TX</v>
          </cell>
          <cell r="I577">
            <v>75147</v>
          </cell>
          <cell r="J577" t="str">
            <v>(903) 880-1302</v>
          </cell>
          <cell r="K577" t="str">
            <v>(903) 880-1303</v>
          </cell>
          <cell r="L577" t="str">
            <v>rmarshall@mabankisd.net</v>
          </cell>
          <cell r="M577" t="str">
            <v>DR</v>
          </cell>
          <cell r="N577" t="str">
            <v xml:space="preserve">RUSSELL          </v>
          </cell>
          <cell r="O577" t="str">
            <v xml:space="preserve">MARSHALL                 </v>
          </cell>
          <cell r="P577" t="str">
            <v>MABANK ISD</v>
          </cell>
          <cell r="Q577" t="str">
            <v>'129905</v>
          </cell>
          <cell r="R577" t="str">
            <v>KAUFMAN COUNTY</v>
          </cell>
          <cell r="S577" t="str">
            <v>'129</v>
          </cell>
          <cell r="T577" t="str">
            <v>'10</v>
          </cell>
          <cell r="U577" t="str">
            <v>INDEPENDENT</v>
          </cell>
        </row>
        <row r="578">
          <cell r="A578">
            <v>154901</v>
          </cell>
          <cell r="B578" t="str">
            <v>MADISONVILLE CISD</v>
          </cell>
          <cell r="C578" t="str">
            <v>KEITH SMITH</v>
          </cell>
          <cell r="D578" t="str">
            <v>SUPERINTENDENT</v>
          </cell>
          <cell r="E578" t="str">
            <v>district</v>
          </cell>
          <cell r="F578" t="str">
            <v>P O BOX 879</v>
          </cell>
          <cell r="G578" t="str">
            <v>MADISONVILLE</v>
          </cell>
          <cell r="H578" t="str">
            <v>TX</v>
          </cell>
          <cell r="I578" t="str">
            <v>77864-0879</v>
          </cell>
          <cell r="J578" t="str">
            <v>(936) 348-2797</v>
          </cell>
          <cell r="K578" t="str">
            <v>(936) 348-2751</v>
          </cell>
          <cell r="L578" t="str">
            <v>cwillis@madisonvillecisd.org</v>
          </cell>
          <cell r="N578" t="str">
            <v xml:space="preserve">KEITH            </v>
          </cell>
          <cell r="O578" t="str">
            <v xml:space="preserve">SMITH                    </v>
          </cell>
          <cell r="P578" t="str">
            <v>MADISONVILLE CISD</v>
          </cell>
          <cell r="Q578" t="str">
            <v>'154901</v>
          </cell>
          <cell r="R578" t="str">
            <v>MADISON COUNTY</v>
          </cell>
          <cell r="S578" t="str">
            <v>'154</v>
          </cell>
          <cell r="T578" t="str">
            <v>'06</v>
          </cell>
          <cell r="U578" t="str">
            <v>INDEPENDENT</v>
          </cell>
        </row>
        <row r="579">
          <cell r="A579">
            <v>170906</v>
          </cell>
          <cell r="B579" t="str">
            <v>MAGNOLIA ISD</v>
          </cell>
          <cell r="C579" t="str">
            <v>DR TODD STEPHENS</v>
          </cell>
          <cell r="D579" t="str">
            <v>SUPERINTENDENT</v>
          </cell>
          <cell r="E579" t="str">
            <v>district</v>
          </cell>
          <cell r="F579" t="str">
            <v>P O BOX 88</v>
          </cell>
          <cell r="G579" t="str">
            <v>MAGNOLIA</v>
          </cell>
          <cell r="H579" t="str">
            <v>TX</v>
          </cell>
          <cell r="I579" t="str">
            <v>77353-0088</v>
          </cell>
          <cell r="J579" t="str">
            <v>(281) 356-3571</v>
          </cell>
          <cell r="K579" t="str">
            <v>(281) 356-1328</v>
          </cell>
          <cell r="L579" t="str">
            <v>info@magnoliaisd.org</v>
          </cell>
          <cell r="M579" t="str">
            <v>DR</v>
          </cell>
          <cell r="N579" t="str">
            <v xml:space="preserve">TODD             </v>
          </cell>
          <cell r="O579" t="str">
            <v xml:space="preserve">STEPHENS                 </v>
          </cell>
          <cell r="P579" t="str">
            <v>MAGNOLIA ISD</v>
          </cell>
          <cell r="Q579" t="str">
            <v>'170906</v>
          </cell>
          <cell r="R579" t="str">
            <v>MONTGOMERY COUNTY</v>
          </cell>
          <cell r="S579" t="str">
            <v>'170</v>
          </cell>
          <cell r="T579" t="str">
            <v>'06</v>
          </cell>
          <cell r="U579" t="str">
            <v>INDEPENDENT</v>
          </cell>
        </row>
        <row r="580">
          <cell r="A580">
            <v>107906</v>
          </cell>
          <cell r="B580" t="str">
            <v>MALAKOFF ISD</v>
          </cell>
          <cell r="C580" t="str">
            <v>MR RANDY PERRY</v>
          </cell>
          <cell r="D580" t="str">
            <v>SUPERINTENDENT</v>
          </cell>
          <cell r="E580" t="str">
            <v>district</v>
          </cell>
          <cell r="F580" t="str">
            <v>1308 FM 3062</v>
          </cell>
          <cell r="G580" t="str">
            <v>MALAKOFF</v>
          </cell>
          <cell r="H580" t="str">
            <v>TX</v>
          </cell>
          <cell r="I580" t="str">
            <v>75148-6125</v>
          </cell>
          <cell r="J580" t="str">
            <v xml:space="preserve">(903) 489-1152 ext:422 </v>
          </cell>
          <cell r="K580" t="str">
            <v>(903) 489-2566</v>
          </cell>
          <cell r="L580" t="str">
            <v>randy.perry@malakoffisd.org</v>
          </cell>
          <cell r="M580" t="str">
            <v>MR</v>
          </cell>
          <cell r="N580" t="str">
            <v xml:space="preserve">RANDY            </v>
          </cell>
          <cell r="O580" t="str">
            <v xml:space="preserve">PERRY                    </v>
          </cell>
          <cell r="P580" t="str">
            <v>MALAKOFF ISD</v>
          </cell>
          <cell r="Q580" t="str">
            <v>'107906</v>
          </cell>
          <cell r="R580" t="str">
            <v>HENDERSON COUNTY</v>
          </cell>
          <cell r="S580" t="str">
            <v>'107</v>
          </cell>
          <cell r="T580" t="str">
            <v>'07</v>
          </cell>
          <cell r="U580" t="str">
            <v>INDEPENDENT</v>
          </cell>
        </row>
        <row r="581">
          <cell r="A581">
            <v>109908</v>
          </cell>
          <cell r="B581" t="str">
            <v>MALONE ISD</v>
          </cell>
          <cell r="C581" t="str">
            <v>MRS LINDA D BUFFE</v>
          </cell>
          <cell r="D581" t="str">
            <v>SUPERINTENDENT</v>
          </cell>
          <cell r="E581" t="str">
            <v>district</v>
          </cell>
          <cell r="F581" t="str">
            <v>P O BOX 38</v>
          </cell>
          <cell r="G581" t="str">
            <v>MALONE</v>
          </cell>
          <cell r="H581" t="str">
            <v>TX</v>
          </cell>
          <cell r="I581" t="str">
            <v>76660-0038</v>
          </cell>
          <cell r="J581" t="str">
            <v>(254) 533-2321</v>
          </cell>
          <cell r="K581" t="str">
            <v>(254) 533-5660</v>
          </cell>
          <cell r="L581" t="str">
            <v>linda.buffe@maloneisd.org</v>
          </cell>
          <cell r="M581" t="str">
            <v>MRS</v>
          </cell>
          <cell r="N581" t="str">
            <v xml:space="preserve">LINDA            </v>
          </cell>
          <cell r="O581" t="str">
            <v xml:space="preserve">BUFFE                    </v>
          </cell>
          <cell r="P581" t="str">
            <v>MALONE ISD</v>
          </cell>
          <cell r="Q581" t="str">
            <v>'109908</v>
          </cell>
          <cell r="R581" t="str">
            <v>HILL COUNTY</v>
          </cell>
          <cell r="S581" t="str">
            <v>'109</v>
          </cell>
          <cell r="T581" t="str">
            <v>'12</v>
          </cell>
          <cell r="U581" t="str">
            <v>INDEPENDENT</v>
          </cell>
        </row>
        <row r="582">
          <cell r="A582">
            <v>19910</v>
          </cell>
          <cell r="B582" t="str">
            <v>MALTA ISD</v>
          </cell>
          <cell r="C582" t="str">
            <v>MR BRIAN BOBBITT</v>
          </cell>
          <cell r="D582" t="str">
            <v>SUPERINTENDENT</v>
          </cell>
          <cell r="E582" t="str">
            <v>district</v>
          </cell>
          <cell r="F582" t="str">
            <v>6178 W US HWY 82</v>
          </cell>
          <cell r="G582" t="str">
            <v>NEW BOSTON</v>
          </cell>
          <cell r="H582" t="str">
            <v>TX</v>
          </cell>
          <cell r="I582" t="str">
            <v>75570-9500</v>
          </cell>
          <cell r="J582" t="str">
            <v>(903) 667-2950</v>
          </cell>
          <cell r="K582" t="str">
            <v>(903) 667-2984</v>
          </cell>
          <cell r="L582" t="str">
            <v>bbobbitt@maltaisd.net</v>
          </cell>
          <cell r="M582" t="str">
            <v>MR</v>
          </cell>
          <cell r="N582" t="str">
            <v xml:space="preserve">BRIAN            </v>
          </cell>
          <cell r="O582" t="str">
            <v xml:space="preserve">BOBBITT                  </v>
          </cell>
          <cell r="P582" t="str">
            <v>MALTA ISD</v>
          </cell>
          <cell r="Q582" t="str">
            <v>'019910</v>
          </cell>
          <cell r="R582" t="str">
            <v>BOWIE COUNTY</v>
          </cell>
          <cell r="S582" t="str">
            <v>'019</v>
          </cell>
          <cell r="T582" t="str">
            <v>'08</v>
          </cell>
          <cell r="U582" t="str">
            <v>INDEPENDENT</v>
          </cell>
        </row>
        <row r="583">
          <cell r="A583">
            <v>227907</v>
          </cell>
          <cell r="B583" t="str">
            <v>MANOR ISD</v>
          </cell>
          <cell r="C583" t="str">
            <v>DR ROYCE AVERY</v>
          </cell>
          <cell r="D583" t="str">
            <v>SUPERINTENDENT</v>
          </cell>
          <cell r="E583" t="str">
            <v>district</v>
          </cell>
          <cell r="F583" t="str">
            <v>10335 HWY 290E</v>
          </cell>
          <cell r="G583" t="str">
            <v>MANOR</v>
          </cell>
          <cell r="H583" t="str">
            <v>TX</v>
          </cell>
          <cell r="I583">
            <v>78653</v>
          </cell>
          <cell r="J583" t="str">
            <v>(512) 278-4002</v>
          </cell>
          <cell r="K583" t="str">
            <v>(512) 278-4004</v>
          </cell>
          <cell r="L583" t="str">
            <v>communication@manorisd.net</v>
          </cell>
          <cell r="M583" t="str">
            <v>DR</v>
          </cell>
          <cell r="N583" t="str">
            <v xml:space="preserve">ROYCE            </v>
          </cell>
          <cell r="O583" t="str">
            <v xml:space="preserve">AVERY                    </v>
          </cell>
          <cell r="P583" t="str">
            <v>MANOR ISD</v>
          </cell>
          <cell r="Q583" t="str">
            <v>'227907</v>
          </cell>
          <cell r="R583" t="str">
            <v>TRAVIS COUNTY</v>
          </cell>
          <cell r="S583" t="str">
            <v>'227</v>
          </cell>
          <cell r="T583" t="str">
            <v>'13</v>
          </cell>
          <cell r="U583" t="str">
            <v>INDEPENDENT</v>
          </cell>
        </row>
        <row r="584">
          <cell r="A584">
            <v>220908</v>
          </cell>
          <cell r="B584" t="str">
            <v>MANSFIELD ISD</v>
          </cell>
          <cell r="C584" t="str">
            <v>DR JIM VASZAUSKAS</v>
          </cell>
          <cell r="D584" t="str">
            <v>SUPERINTENDENT</v>
          </cell>
          <cell r="E584" t="str">
            <v>district</v>
          </cell>
          <cell r="F584" t="str">
            <v>605 E BROAD ST</v>
          </cell>
          <cell r="G584" t="str">
            <v>MANSFIELD</v>
          </cell>
          <cell r="H584" t="str">
            <v>TX</v>
          </cell>
          <cell r="I584" t="str">
            <v>76063-1794</v>
          </cell>
          <cell r="J584" t="str">
            <v>(817) 299-6302</v>
          </cell>
          <cell r="K584" t="str">
            <v>(817) 473-5465</v>
          </cell>
          <cell r="L584" t="str">
            <v>info@misdmail.org</v>
          </cell>
          <cell r="M584" t="str">
            <v>DR</v>
          </cell>
          <cell r="N584" t="str">
            <v xml:space="preserve">JIM              </v>
          </cell>
          <cell r="O584" t="str">
            <v xml:space="preserve">VASZAUSKAS               </v>
          </cell>
          <cell r="P584" t="str">
            <v>MANSFIELD ISD</v>
          </cell>
          <cell r="Q584" t="str">
            <v>'220908</v>
          </cell>
          <cell r="R584" t="str">
            <v>TARRANT COUNTY</v>
          </cell>
          <cell r="S584" t="str">
            <v>'220</v>
          </cell>
          <cell r="T584" t="str">
            <v>'11</v>
          </cell>
          <cell r="U584" t="str">
            <v>INDEPENDENT</v>
          </cell>
        </row>
        <row r="585">
          <cell r="A585">
            <v>22902</v>
          </cell>
          <cell r="B585" t="str">
            <v>MARATHON ISD</v>
          </cell>
          <cell r="C585" t="str">
            <v>MS LUPE SINGH</v>
          </cell>
          <cell r="D585" t="str">
            <v>SUPERINTENDENT</v>
          </cell>
          <cell r="E585" t="str">
            <v>district</v>
          </cell>
          <cell r="F585" t="str">
            <v>P O BOX 416</v>
          </cell>
          <cell r="G585" t="str">
            <v>MARATHON</v>
          </cell>
          <cell r="H585" t="str">
            <v>TX</v>
          </cell>
          <cell r="I585" t="str">
            <v>79842-0416</v>
          </cell>
          <cell r="J585" t="str">
            <v>(432) 386-4431</v>
          </cell>
          <cell r="K585" t="str">
            <v>(432) 386-4395</v>
          </cell>
          <cell r="L585" t="str">
            <v>gsingh@marathonisd.net</v>
          </cell>
          <cell r="M585" t="str">
            <v>MS</v>
          </cell>
          <cell r="N585" t="str">
            <v xml:space="preserve">LUPE             </v>
          </cell>
          <cell r="O585" t="str">
            <v xml:space="preserve">SINGH                    </v>
          </cell>
          <cell r="P585" t="str">
            <v>MARATHON ISD</v>
          </cell>
          <cell r="Q585" t="str">
            <v>'022902</v>
          </cell>
          <cell r="R585" t="str">
            <v>BREWSTER COUNTY</v>
          </cell>
          <cell r="S585" t="str">
            <v>'022</v>
          </cell>
          <cell r="T585" t="str">
            <v>'18</v>
          </cell>
          <cell r="U585" t="str">
            <v>INDEPENDENT</v>
          </cell>
        </row>
        <row r="586">
          <cell r="A586">
            <v>27904</v>
          </cell>
          <cell r="B586" t="str">
            <v>MARBLE FALLS ISD</v>
          </cell>
          <cell r="C586" t="str">
            <v>DR CHRISTOPHER S ALLEN</v>
          </cell>
          <cell r="D586" t="str">
            <v>SUPERINTENDENT</v>
          </cell>
          <cell r="E586" t="str">
            <v>district</v>
          </cell>
          <cell r="F586" t="str">
            <v>1800 COLT CIR</v>
          </cell>
          <cell r="G586" t="str">
            <v>MARBLE FALLS</v>
          </cell>
          <cell r="H586" t="str">
            <v>TX</v>
          </cell>
          <cell r="I586" t="str">
            <v>78654-4803</v>
          </cell>
          <cell r="J586" t="str">
            <v>(830) 693-4357 ext:1111</v>
          </cell>
          <cell r="K586" t="str">
            <v>(830) 693-5685</v>
          </cell>
          <cell r="L586" t="str">
            <v>mfisd@mfisd.txed.net</v>
          </cell>
          <cell r="M586" t="str">
            <v>DR</v>
          </cell>
          <cell r="N586" t="str">
            <v xml:space="preserve">CHRISTOPHER      </v>
          </cell>
          <cell r="O586" t="str">
            <v xml:space="preserve">ALLEN                    </v>
          </cell>
          <cell r="P586" t="str">
            <v>MARBLE FALLS ISD</v>
          </cell>
          <cell r="Q586" t="str">
            <v>'027904</v>
          </cell>
          <cell r="R586" t="str">
            <v>BURNET COUNTY</v>
          </cell>
          <cell r="S586" t="str">
            <v>'027</v>
          </cell>
          <cell r="T586" t="str">
            <v>'13</v>
          </cell>
          <cell r="U586" t="str">
            <v>INDEPENDENT</v>
          </cell>
        </row>
        <row r="587">
          <cell r="A587">
            <v>189901</v>
          </cell>
          <cell r="B587" t="str">
            <v>MARFA ISD</v>
          </cell>
          <cell r="C587" t="str">
            <v>MR OSCAR AGUERO</v>
          </cell>
          <cell r="D587" t="str">
            <v>INTERIM SUPERINTENDENT</v>
          </cell>
          <cell r="E587" t="str">
            <v>district</v>
          </cell>
          <cell r="F587" t="str">
            <v>P O BOX T</v>
          </cell>
          <cell r="G587" t="str">
            <v>MARFA</v>
          </cell>
          <cell r="H587" t="str">
            <v>TX</v>
          </cell>
          <cell r="I587">
            <v>79843</v>
          </cell>
          <cell r="J587" t="str">
            <v>(432) 729-4252</v>
          </cell>
          <cell r="K587" t="str">
            <v xml:space="preserve"> </v>
          </cell>
          <cell r="L587" t="str">
            <v>gghinojos@marfaisd.com</v>
          </cell>
          <cell r="M587" t="str">
            <v>MR</v>
          </cell>
          <cell r="N587" t="str">
            <v xml:space="preserve">OSCAR            </v>
          </cell>
          <cell r="O587" t="str">
            <v xml:space="preserve">AGUERO                   </v>
          </cell>
          <cell r="P587" t="str">
            <v>MARFA ISD</v>
          </cell>
          <cell r="Q587" t="str">
            <v>'189901</v>
          </cell>
          <cell r="R587" t="str">
            <v>PRESIDIO COUNTY</v>
          </cell>
          <cell r="S587" t="str">
            <v>'189</v>
          </cell>
          <cell r="T587" t="str">
            <v>'18</v>
          </cell>
          <cell r="U587" t="str">
            <v>INDEPENDENT</v>
          </cell>
        </row>
        <row r="588">
          <cell r="A588">
            <v>94904</v>
          </cell>
          <cell r="B588" t="str">
            <v>MARION ISD</v>
          </cell>
          <cell r="C588" t="str">
            <v>KELLY WALTERS</v>
          </cell>
          <cell r="D588" t="str">
            <v>SUPERINTENDENT</v>
          </cell>
          <cell r="E588" t="str">
            <v>district</v>
          </cell>
          <cell r="F588" t="str">
            <v>P O BOX 189</v>
          </cell>
          <cell r="G588" t="str">
            <v>MARION</v>
          </cell>
          <cell r="H588" t="str">
            <v>TX</v>
          </cell>
          <cell r="I588" t="str">
            <v>78124-0189</v>
          </cell>
          <cell r="J588" t="str">
            <v xml:space="preserve">(830) 914-2803 ext:108 </v>
          </cell>
          <cell r="K588" t="str">
            <v xml:space="preserve"> </v>
          </cell>
          <cell r="L588" t="str">
            <v>kwalters@marionisd.net</v>
          </cell>
          <cell r="N588" t="str">
            <v xml:space="preserve">KELLY            </v>
          </cell>
          <cell r="O588" t="str">
            <v xml:space="preserve">WALTERS                  </v>
          </cell>
          <cell r="P588" t="str">
            <v>MARION ISD</v>
          </cell>
          <cell r="Q588" t="str">
            <v>'094904</v>
          </cell>
          <cell r="R588" t="str">
            <v>GUADALUPE COUNTY</v>
          </cell>
          <cell r="S588" t="str">
            <v>'094</v>
          </cell>
          <cell r="T588" t="str">
            <v>'20</v>
          </cell>
          <cell r="U588" t="str">
            <v>INDEPENDENT</v>
          </cell>
        </row>
        <row r="589">
          <cell r="A589">
            <v>73903</v>
          </cell>
          <cell r="B589" t="str">
            <v>MARLIN ISD</v>
          </cell>
          <cell r="C589" t="str">
            <v>MICHAEL SEABOLT</v>
          </cell>
          <cell r="D589" t="str">
            <v>SUPERINTENDENT</v>
          </cell>
          <cell r="E589" t="str">
            <v>district</v>
          </cell>
          <cell r="F589" t="str">
            <v>130 COLEMAN ST</v>
          </cell>
          <cell r="G589" t="str">
            <v>MARLIN</v>
          </cell>
          <cell r="H589" t="str">
            <v>TX</v>
          </cell>
          <cell r="I589" t="str">
            <v>76661-2899</v>
          </cell>
          <cell r="J589" t="str">
            <v>(254) 883-3585</v>
          </cell>
          <cell r="K589" t="str">
            <v>(254) 883-6612</v>
          </cell>
          <cell r="L589" t="str">
            <v>mseabolt@marlinisd.org</v>
          </cell>
          <cell r="N589" t="str">
            <v xml:space="preserve">MICHAEL          </v>
          </cell>
          <cell r="O589" t="str">
            <v xml:space="preserve">SEABOLT                  </v>
          </cell>
          <cell r="P589" t="str">
            <v>MARLIN ISD</v>
          </cell>
          <cell r="Q589" t="str">
            <v>'073903</v>
          </cell>
          <cell r="R589" t="str">
            <v>FALLS COUNTY</v>
          </cell>
          <cell r="S589" t="str">
            <v>'073</v>
          </cell>
          <cell r="T589" t="str">
            <v>'12</v>
          </cell>
          <cell r="U589" t="str">
            <v>INDEPENDENT</v>
          </cell>
        </row>
        <row r="590">
          <cell r="A590">
            <v>102902</v>
          </cell>
          <cell r="B590" t="str">
            <v>MARSHALL ISD</v>
          </cell>
          <cell r="C590" t="str">
            <v>DR JERRY E GIBSON</v>
          </cell>
          <cell r="D590" t="str">
            <v>SUPERINTENDENT</v>
          </cell>
          <cell r="E590" t="str">
            <v>district</v>
          </cell>
          <cell r="F590" t="str">
            <v>1305 E PINECREST DR</v>
          </cell>
          <cell r="G590" t="str">
            <v>MARSHALL</v>
          </cell>
          <cell r="H590" t="str">
            <v>TX</v>
          </cell>
          <cell r="I590" t="str">
            <v>75670-7349</v>
          </cell>
          <cell r="J590" t="str">
            <v>(903) 927-8700 ext:1001</v>
          </cell>
          <cell r="K590" t="str">
            <v>(903) 935-0203</v>
          </cell>
          <cell r="L590" t="str">
            <v>misdtx@marshallisd.com</v>
          </cell>
          <cell r="M590" t="str">
            <v>DR</v>
          </cell>
          <cell r="N590" t="str">
            <v xml:space="preserve">JERRY            </v>
          </cell>
          <cell r="O590" t="str">
            <v xml:space="preserve">GIBSON                   </v>
          </cell>
          <cell r="P590" t="str">
            <v>MARSHALL ISD</v>
          </cell>
          <cell r="Q590" t="str">
            <v>'102902</v>
          </cell>
          <cell r="R590" t="str">
            <v>HARRISON COUNTY</v>
          </cell>
          <cell r="S590" t="str">
            <v>'102</v>
          </cell>
          <cell r="T590" t="str">
            <v>'07</v>
          </cell>
          <cell r="U590" t="str">
            <v>INDEPENDENT</v>
          </cell>
        </row>
        <row r="591">
          <cell r="A591">
            <v>161908</v>
          </cell>
          <cell r="B591" t="str">
            <v>MART ISD</v>
          </cell>
          <cell r="C591" t="str">
            <v>MR LEONARD WILLIAMS</v>
          </cell>
          <cell r="D591" t="str">
            <v>INTERIM SUPERINTENDENT</v>
          </cell>
          <cell r="E591" t="str">
            <v>district</v>
          </cell>
          <cell r="F591" t="str">
            <v>700 E NAVARRO AVE</v>
          </cell>
          <cell r="G591" t="str">
            <v>MART</v>
          </cell>
          <cell r="H591" t="str">
            <v>TX</v>
          </cell>
          <cell r="I591">
            <v>76664</v>
          </cell>
          <cell r="J591" t="str">
            <v>(254) 876-2523</v>
          </cell>
          <cell r="K591" t="str">
            <v>(254) 876-3028</v>
          </cell>
          <cell r="L591" t="str">
            <v>rena.graves@mymartisd.org</v>
          </cell>
          <cell r="M591" t="str">
            <v>MR</v>
          </cell>
          <cell r="N591" t="str">
            <v xml:space="preserve">LEONARD          </v>
          </cell>
          <cell r="O591" t="str">
            <v xml:space="preserve">WILLIAMS                 </v>
          </cell>
          <cell r="P591" t="str">
            <v>MART ISD</v>
          </cell>
          <cell r="Q591" t="str">
            <v>'161908</v>
          </cell>
          <cell r="R591" t="str">
            <v>MCLENNAN COUNTY</v>
          </cell>
          <cell r="S591" t="str">
            <v>'161</v>
          </cell>
          <cell r="T591" t="str">
            <v>'12</v>
          </cell>
          <cell r="U591" t="str">
            <v>INDEPENDENT</v>
          </cell>
        </row>
        <row r="592">
          <cell r="A592">
            <v>234905</v>
          </cell>
          <cell r="B592" t="str">
            <v>MARTINS MILL ISD</v>
          </cell>
          <cell r="C592" t="str">
            <v>MR JAMES OLIVER</v>
          </cell>
          <cell r="D592" t="str">
            <v>SUPERINTENDENT</v>
          </cell>
          <cell r="E592" t="str">
            <v>district</v>
          </cell>
          <cell r="F592" t="str">
            <v>301 F M 1861</v>
          </cell>
          <cell r="G592" t="str">
            <v>MARTIN'S MILL</v>
          </cell>
          <cell r="H592" t="str">
            <v>TX</v>
          </cell>
          <cell r="I592">
            <v>75754</v>
          </cell>
          <cell r="J592" t="str">
            <v>(903) 479-3872</v>
          </cell>
          <cell r="K592" t="str">
            <v>(903) 479-3711</v>
          </cell>
          <cell r="L592" t="str">
            <v>joliver@martinsmillisd.net</v>
          </cell>
          <cell r="M592" t="str">
            <v>MR</v>
          </cell>
          <cell r="N592" t="str">
            <v xml:space="preserve">JAMES            </v>
          </cell>
          <cell r="O592" t="str">
            <v xml:space="preserve">OLIVER                   </v>
          </cell>
          <cell r="P592" t="str">
            <v>MARTINS MILL ISD</v>
          </cell>
          <cell r="Q592" t="str">
            <v>'234905</v>
          </cell>
          <cell r="R592" t="str">
            <v>VAN ZANDT COUNTY</v>
          </cell>
          <cell r="S592" t="str">
            <v>'234</v>
          </cell>
          <cell r="T592" t="str">
            <v>'07</v>
          </cell>
          <cell r="U592" t="str">
            <v>INDEPENDENT</v>
          </cell>
        </row>
        <row r="593">
          <cell r="A593">
            <v>174909</v>
          </cell>
          <cell r="B593" t="str">
            <v>MARTINSVILLE ISD</v>
          </cell>
          <cell r="C593" t="str">
            <v>DAVID SIMMONS</v>
          </cell>
          <cell r="D593" t="str">
            <v>INTERIM SUPERINTENDENT</v>
          </cell>
          <cell r="E593" t="str">
            <v>district</v>
          </cell>
          <cell r="F593" t="str">
            <v>P O BOX 100</v>
          </cell>
          <cell r="G593" t="str">
            <v>MARTINSVILLE</v>
          </cell>
          <cell r="H593" t="str">
            <v>TX</v>
          </cell>
          <cell r="I593" t="str">
            <v>75958-0100</v>
          </cell>
          <cell r="J593" t="str">
            <v>(936) 564-3455</v>
          </cell>
          <cell r="K593" t="str">
            <v>(936) 569-0498</v>
          </cell>
          <cell r="L593" t="str">
            <v>dsimmons@martinsvilleisd.com</v>
          </cell>
          <cell r="N593" t="str">
            <v xml:space="preserve">DAVID            </v>
          </cell>
          <cell r="O593" t="str">
            <v xml:space="preserve">SIMMONS                  </v>
          </cell>
          <cell r="P593" t="str">
            <v>MARTINSVILLE ISD</v>
          </cell>
          <cell r="Q593" t="str">
            <v>'174909</v>
          </cell>
          <cell r="R593" t="str">
            <v>NACOGDOCHES COUNTY</v>
          </cell>
          <cell r="S593" t="str">
            <v>'174</v>
          </cell>
          <cell r="T593" t="str">
            <v>'07</v>
          </cell>
          <cell r="U593" t="str">
            <v>INDEPENDENT</v>
          </cell>
        </row>
        <row r="594">
          <cell r="A594">
            <v>157901</v>
          </cell>
          <cell r="B594" t="str">
            <v>MASON ISD</v>
          </cell>
          <cell r="C594" t="str">
            <v>MR JOHN SCHUMACHER</v>
          </cell>
          <cell r="D594" t="str">
            <v>SUPERINTENDENT</v>
          </cell>
          <cell r="E594" t="str">
            <v>district</v>
          </cell>
          <cell r="F594" t="str">
            <v>P O BOX 410</v>
          </cell>
          <cell r="G594" t="str">
            <v>MASON</v>
          </cell>
          <cell r="H594" t="str">
            <v>TX</v>
          </cell>
          <cell r="I594" t="str">
            <v>76856-0410</v>
          </cell>
          <cell r="J594" t="str">
            <v>(325) 347-1144</v>
          </cell>
          <cell r="K594" t="str">
            <v>(325) 294-4412</v>
          </cell>
          <cell r="L594" t="str">
            <v>john.schumacher@masonisd.net</v>
          </cell>
          <cell r="M594" t="str">
            <v>MR</v>
          </cell>
          <cell r="N594" t="str">
            <v xml:space="preserve">JOHN             </v>
          </cell>
          <cell r="O594" t="str">
            <v xml:space="preserve">SCHUMACHER               </v>
          </cell>
          <cell r="P594" t="str">
            <v>MASON ISD</v>
          </cell>
          <cell r="Q594" t="str">
            <v>'157901</v>
          </cell>
          <cell r="R594" t="str">
            <v>MASON COUNTY</v>
          </cell>
          <cell r="S594" t="str">
            <v>'157</v>
          </cell>
          <cell r="T594" t="str">
            <v>'15</v>
          </cell>
          <cell r="U594" t="str">
            <v>INDEPENDENT</v>
          </cell>
        </row>
        <row r="595">
          <cell r="A595">
            <v>158904</v>
          </cell>
          <cell r="B595" t="str">
            <v>MATAGORDA ISD</v>
          </cell>
          <cell r="C595" t="str">
            <v>LAURA R SHAY</v>
          </cell>
          <cell r="D595" t="str">
            <v>SUPERINTENDENT</v>
          </cell>
          <cell r="E595" t="str">
            <v>district</v>
          </cell>
          <cell r="F595" t="str">
            <v>P O BOX 657</v>
          </cell>
          <cell r="G595" t="str">
            <v>MATAGORDA</v>
          </cell>
          <cell r="H595" t="str">
            <v>TX</v>
          </cell>
          <cell r="I595" t="str">
            <v>77457-0657</v>
          </cell>
          <cell r="J595" t="str">
            <v>(979) 863-7693</v>
          </cell>
          <cell r="K595" t="str">
            <v>(979) 863-2230</v>
          </cell>
          <cell r="L595" t="str">
            <v>lshay@matagordaisd.org</v>
          </cell>
          <cell r="N595" t="str">
            <v xml:space="preserve">LAURA            </v>
          </cell>
          <cell r="O595" t="str">
            <v xml:space="preserve">SHAY                     </v>
          </cell>
          <cell r="P595" t="str">
            <v>MATAGORDA ISD</v>
          </cell>
          <cell r="Q595" t="str">
            <v>'158904</v>
          </cell>
          <cell r="R595" t="str">
            <v>MATAGORDA COUNTY</v>
          </cell>
          <cell r="S595" t="str">
            <v>'158</v>
          </cell>
          <cell r="T595" t="str">
            <v>'03</v>
          </cell>
          <cell r="U595" t="str">
            <v>INDEPENDENT</v>
          </cell>
        </row>
        <row r="596">
          <cell r="A596">
            <v>205904</v>
          </cell>
          <cell r="B596" t="str">
            <v>MATHIS ISD</v>
          </cell>
          <cell r="C596" t="str">
            <v>MR BENNY P HERNANDEZ</v>
          </cell>
          <cell r="D596" t="str">
            <v>SUPERINTENDENT</v>
          </cell>
          <cell r="E596" t="str">
            <v>district</v>
          </cell>
          <cell r="F596" t="str">
            <v>P O BOX 1179</v>
          </cell>
          <cell r="G596" t="str">
            <v>MATHIS</v>
          </cell>
          <cell r="H596" t="str">
            <v>TX</v>
          </cell>
          <cell r="I596" t="str">
            <v>78368-1179</v>
          </cell>
          <cell r="J596" t="str">
            <v>(361) 547-3378 ext:1001</v>
          </cell>
          <cell r="K596" t="str">
            <v>(361) 547-9474</v>
          </cell>
          <cell r="L596" t="str">
            <v>lcardenas@mathisisd.org</v>
          </cell>
          <cell r="M596" t="str">
            <v>MR</v>
          </cell>
          <cell r="N596" t="str">
            <v xml:space="preserve">BENNY            </v>
          </cell>
          <cell r="O596" t="str">
            <v xml:space="preserve">HERNANDEZ                </v>
          </cell>
          <cell r="P596" t="str">
            <v>MATHIS ISD</v>
          </cell>
          <cell r="Q596" t="str">
            <v>'205904</v>
          </cell>
          <cell r="R596" t="str">
            <v>SAN PATRICIO COUNTY</v>
          </cell>
          <cell r="S596" t="str">
            <v>'205</v>
          </cell>
          <cell r="T596" t="str">
            <v>'02</v>
          </cell>
          <cell r="U596" t="str">
            <v>INDEPENDENT</v>
          </cell>
        </row>
        <row r="597">
          <cell r="A597">
            <v>19903</v>
          </cell>
          <cell r="B597" t="str">
            <v>MAUD ISD</v>
          </cell>
          <cell r="C597" t="str">
            <v>MR CHARLES MARTIN</v>
          </cell>
          <cell r="D597" t="str">
            <v>SUPERINTENDENT</v>
          </cell>
          <cell r="E597" t="str">
            <v>district</v>
          </cell>
          <cell r="F597" t="str">
            <v>P O BOX 1028</v>
          </cell>
          <cell r="G597" t="str">
            <v>MAUD</v>
          </cell>
          <cell r="H597" t="str">
            <v>TX</v>
          </cell>
          <cell r="I597" t="str">
            <v>75567-1028</v>
          </cell>
          <cell r="J597" t="str">
            <v>(903) 585-2219</v>
          </cell>
          <cell r="K597" t="str">
            <v>(903) 585-5451</v>
          </cell>
          <cell r="L597" t="str">
            <v>mholley@maudisd.net</v>
          </cell>
          <cell r="M597" t="str">
            <v>MR</v>
          </cell>
          <cell r="N597" t="str">
            <v xml:space="preserve">CHARLES          </v>
          </cell>
          <cell r="O597" t="str">
            <v xml:space="preserve">MARTIN                   </v>
          </cell>
          <cell r="P597" t="str">
            <v>MAUD ISD</v>
          </cell>
          <cell r="Q597" t="str">
            <v>'019903</v>
          </cell>
          <cell r="R597" t="str">
            <v>BOWIE COUNTY</v>
          </cell>
          <cell r="S597" t="str">
            <v>'019</v>
          </cell>
          <cell r="T597" t="str">
            <v>'08</v>
          </cell>
          <cell r="U597" t="str">
            <v>INDEPENDENT</v>
          </cell>
        </row>
        <row r="598">
          <cell r="A598">
            <v>25905</v>
          </cell>
          <cell r="B598" t="str">
            <v>MAY ISD</v>
          </cell>
          <cell r="C598" t="str">
            <v>MR MIKE CARTER</v>
          </cell>
          <cell r="D598" t="str">
            <v>SUPERINTENDENT</v>
          </cell>
          <cell r="E598" t="str">
            <v>district</v>
          </cell>
          <cell r="F598" t="str">
            <v>3400 CR 411 E</v>
          </cell>
          <cell r="G598" t="str">
            <v>MAY</v>
          </cell>
          <cell r="H598" t="str">
            <v>TX</v>
          </cell>
          <cell r="I598">
            <v>76857</v>
          </cell>
          <cell r="J598" t="str">
            <v>(254) 259-2091</v>
          </cell>
          <cell r="K598" t="str">
            <v>(254) 259-3514</v>
          </cell>
          <cell r="L598" t="str">
            <v>mike.carter@mayisd.com</v>
          </cell>
          <cell r="M598" t="str">
            <v>MR</v>
          </cell>
          <cell r="N598" t="str">
            <v xml:space="preserve">MIKE             </v>
          </cell>
          <cell r="O598" t="str">
            <v xml:space="preserve">CARTER                   </v>
          </cell>
          <cell r="P598" t="str">
            <v>MAY ISD</v>
          </cell>
          <cell r="Q598" t="str">
            <v>'025905</v>
          </cell>
          <cell r="R598" t="str">
            <v>BROWN COUNTY</v>
          </cell>
          <cell r="S598" t="str">
            <v>'025</v>
          </cell>
          <cell r="T598" t="str">
            <v>'15</v>
          </cell>
          <cell r="U598" t="str">
            <v>INDEPENDENT</v>
          </cell>
        </row>
        <row r="599">
          <cell r="A599">
            <v>70915</v>
          </cell>
          <cell r="B599" t="str">
            <v>MAYPEARL ISD</v>
          </cell>
          <cell r="C599" t="str">
            <v>MR RITCHIE BOWLING</v>
          </cell>
          <cell r="D599" t="str">
            <v>SUPERINTENDENT</v>
          </cell>
          <cell r="E599" t="str">
            <v>district</v>
          </cell>
          <cell r="F599" t="str">
            <v>P O BOX 40</v>
          </cell>
          <cell r="G599" t="str">
            <v>MAYPEARL</v>
          </cell>
          <cell r="H599" t="str">
            <v>TX</v>
          </cell>
          <cell r="I599" t="str">
            <v>76064-0040</v>
          </cell>
          <cell r="J599" t="str">
            <v>(972) 435-1000</v>
          </cell>
          <cell r="K599" t="str">
            <v>(972) 435-1001</v>
          </cell>
          <cell r="L599" t="str">
            <v>pwilson@maypearlisd.org</v>
          </cell>
          <cell r="M599" t="str">
            <v>MR</v>
          </cell>
          <cell r="N599" t="str">
            <v xml:space="preserve">RITCHIE          </v>
          </cell>
          <cell r="O599" t="str">
            <v xml:space="preserve">BOWLING                  </v>
          </cell>
          <cell r="P599" t="str">
            <v>MAYPEARL ISD</v>
          </cell>
          <cell r="Q599" t="str">
            <v>'070915</v>
          </cell>
          <cell r="R599" t="str">
            <v>ELLIS COUNTY</v>
          </cell>
          <cell r="S599" t="str">
            <v>'070</v>
          </cell>
          <cell r="T599" t="str">
            <v>'10</v>
          </cell>
          <cell r="U599" t="str">
            <v>INDEPENDENT</v>
          </cell>
        </row>
        <row r="600">
          <cell r="A600">
            <v>108906</v>
          </cell>
          <cell r="B600" t="str">
            <v>MCALLEN ISD</v>
          </cell>
          <cell r="C600" t="str">
            <v>DR JOSE GONZALEZ</v>
          </cell>
          <cell r="D600" t="str">
            <v>SUPERINTENDENT</v>
          </cell>
          <cell r="E600" t="str">
            <v>district</v>
          </cell>
          <cell r="F600" t="str">
            <v>2000 N 23RD ST</v>
          </cell>
          <cell r="G600" t="str">
            <v>MCALLEN</v>
          </cell>
          <cell r="H600" t="str">
            <v>TX</v>
          </cell>
          <cell r="I600" t="str">
            <v>78501-2000</v>
          </cell>
          <cell r="J600" t="str">
            <v>(956) 618-6027</v>
          </cell>
          <cell r="K600" t="str">
            <v>(956) 686-8362</v>
          </cell>
          <cell r="L600" t="str">
            <v>jose.gonzalez@mcallenisd.net</v>
          </cell>
          <cell r="M600" t="str">
            <v>DR</v>
          </cell>
          <cell r="N600" t="str">
            <v xml:space="preserve">JOSE             </v>
          </cell>
          <cell r="O600" t="str">
            <v xml:space="preserve">GONZALEZ                 </v>
          </cell>
          <cell r="P600" t="str">
            <v>MCALLEN ISD</v>
          </cell>
          <cell r="Q600" t="str">
            <v>'108906</v>
          </cell>
          <cell r="R600" t="str">
            <v>HIDALGO COUNTY</v>
          </cell>
          <cell r="S600" t="str">
            <v>'108</v>
          </cell>
          <cell r="T600" t="str">
            <v>'01</v>
          </cell>
          <cell r="U600" t="str">
            <v>INDEPENDENT</v>
          </cell>
        </row>
        <row r="601">
          <cell r="A601">
            <v>231901</v>
          </cell>
          <cell r="B601" t="str">
            <v>MCCAMEY ISD</v>
          </cell>
          <cell r="C601" t="str">
            <v>MR RONNIE W GOLSON</v>
          </cell>
          <cell r="D601" t="str">
            <v>SUPERINTENDENT</v>
          </cell>
          <cell r="E601" t="str">
            <v>district</v>
          </cell>
          <cell r="F601" t="str">
            <v>P O BOX 1069</v>
          </cell>
          <cell r="G601" t="str">
            <v>MCCAMEY</v>
          </cell>
          <cell r="H601" t="str">
            <v>TX</v>
          </cell>
          <cell r="I601" t="str">
            <v>79752-1069</v>
          </cell>
          <cell r="J601" t="str">
            <v xml:space="preserve">(432) 652-3666 ext:306 </v>
          </cell>
          <cell r="K601" t="str">
            <v>(432) 652-4219</v>
          </cell>
          <cell r="L601" t="str">
            <v>rgolson@mcisd.esc18.net</v>
          </cell>
          <cell r="M601" t="str">
            <v>MR</v>
          </cell>
          <cell r="N601" t="str">
            <v xml:space="preserve">RONNIE           </v>
          </cell>
          <cell r="O601" t="str">
            <v xml:space="preserve">GOLSON                   </v>
          </cell>
          <cell r="P601" t="str">
            <v>MCCAMEY ISD</v>
          </cell>
          <cell r="Q601" t="str">
            <v>'231901</v>
          </cell>
          <cell r="R601" t="str">
            <v>UPTON COUNTY</v>
          </cell>
          <cell r="S601" t="str">
            <v>'231</v>
          </cell>
          <cell r="T601" t="str">
            <v>'18</v>
          </cell>
          <cell r="U601" t="str">
            <v>INDEPENDENT</v>
          </cell>
        </row>
        <row r="602">
          <cell r="A602">
            <v>11905</v>
          </cell>
          <cell r="B602" t="str">
            <v>MCDADE ISD</v>
          </cell>
          <cell r="C602" t="str">
            <v>BARBARA MARCHBANKS</v>
          </cell>
          <cell r="D602" t="str">
            <v>SUPERINTENDENT</v>
          </cell>
          <cell r="E602" t="str">
            <v>district</v>
          </cell>
          <cell r="F602" t="str">
            <v>P O BOX 400</v>
          </cell>
          <cell r="G602" t="str">
            <v>MCDADE</v>
          </cell>
          <cell r="H602" t="str">
            <v>TX</v>
          </cell>
          <cell r="I602" t="str">
            <v>78650-0400</v>
          </cell>
          <cell r="J602" t="str">
            <v>(512) 273-2522</v>
          </cell>
          <cell r="K602" t="str">
            <v>(512) 273-2101</v>
          </cell>
          <cell r="L602" t="str">
            <v>barbara.marchbanks@mcdadeisd.net</v>
          </cell>
          <cell r="N602" t="str">
            <v xml:space="preserve">BARBARA          </v>
          </cell>
          <cell r="O602" t="str">
            <v xml:space="preserve">MARCHBANKS               </v>
          </cell>
          <cell r="P602" t="str">
            <v>MCDADE ISD</v>
          </cell>
          <cell r="Q602" t="str">
            <v>'011905</v>
          </cell>
          <cell r="R602" t="str">
            <v>BASTROP COUNTY</v>
          </cell>
          <cell r="S602" t="str">
            <v>'011</v>
          </cell>
          <cell r="T602" t="str">
            <v>'13</v>
          </cell>
          <cell r="U602" t="str">
            <v>INDEPENDENT</v>
          </cell>
        </row>
        <row r="603">
          <cell r="A603">
            <v>161909</v>
          </cell>
          <cell r="B603" t="str">
            <v>MCGREGOR ISD</v>
          </cell>
          <cell r="C603" t="str">
            <v>MR KEVIN HOUCHIN</v>
          </cell>
          <cell r="D603" t="str">
            <v>SUPERINTENDENT</v>
          </cell>
          <cell r="E603" t="str">
            <v>district</v>
          </cell>
          <cell r="F603" t="str">
            <v>P O BOX 356</v>
          </cell>
          <cell r="G603" t="str">
            <v>MCGREGOR</v>
          </cell>
          <cell r="H603" t="str">
            <v>TX</v>
          </cell>
          <cell r="I603" t="str">
            <v>76657-0356</v>
          </cell>
          <cell r="J603" t="str">
            <v>(254) 840-2828</v>
          </cell>
          <cell r="K603" t="str">
            <v>(254) 840-4077</v>
          </cell>
          <cell r="L603" t="str">
            <v>khouchin@mcgregor-isd.org</v>
          </cell>
          <cell r="M603" t="str">
            <v>MR</v>
          </cell>
          <cell r="N603" t="str">
            <v xml:space="preserve">KEVIN            </v>
          </cell>
          <cell r="O603" t="str">
            <v xml:space="preserve">HOUCHIN                  </v>
          </cell>
          <cell r="P603" t="str">
            <v>MCGREGOR ISD</v>
          </cell>
          <cell r="Q603" t="str">
            <v>'161909</v>
          </cell>
          <cell r="R603" t="str">
            <v>MCLENNAN COUNTY</v>
          </cell>
          <cell r="S603" t="str">
            <v>'161</v>
          </cell>
          <cell r="T603" t="str">
            <v>'12</v>
          </cell>
          <cell r="U603" t="str">
            <v>INDEPENDENT</v>
          </cell>
        </row>
        <row r="604">
          <cell r="A604">
            <v>43907</v>
          </cell>
          <cell r="B604" t="str">
            <v>MCKINNEY ISD</v>
          </cell>
          <cell r="C604" t="str">
            <v>DR RICK MCDANIEL</v>
          </cell>
          <cell r="D604" t="str">
            <v>SUPERINTENDENT</v>
          </cell>
          <cell r="E604" t="str">
            <v>district</v>
          </cell>
          <cell r="F604" t="str">
            <v>#1 DUVALL ST</v>
          </cell>
          <cell r="G604" t="str">
            <v>MCKINNEY</v>
          </cell>
          <cell r="H604" t="str">
            <v>TX</v>
          </cell>
          <cell r="I604" t="str">
            <v>75069-3211</v>
          </cell>
          <cell r="J604" t="str">
            <v>(469) 302-4070</v>
          </cell>
          <cell r="K604" t="str">
            <v>(469) 302-4071</v>
          </cell>
          <cell r="L604" t="str">
            <v>rmcdaniel@mckinneyisd.net</v>
          </cell>
          <cell r="M604" t="str">
            <v>DR</v>
          </cell>
          <cell r="N604" t="str">
            <v xml:space="preserve">RICK             </v>
          </cell>
          <cell r="O604" t="str">
            <v xml:space="preserve">MCDANIEL                 </v>
          </cell>
          <cell r="P604" t="str">
            <v>MCKINNEY ISD</v>
          </cell>
          <cell r="Q604" t="str">
            <v>'043907</v>
          </cell>
          <cell r="R604" t="str">
            <v>COLLIN COUNTY</v>
          </cell>
          <cell r="S604" t="str">
            <v>'043</v>
          </cell>
          <cell r="T604" t="str">
            <v>'10</v>
          </cell>
          <cell r="U604" t="str">
            <v>INDEPENDENT</v>
          </cell>
        </row>
        <row r="605">
          <cell r="A605">
            <v>90903</v>
          </cell>
          <cell r="B605" t="str">
            <v>MCLEAN ISD</v>
          </cell>
          <cell r="C605" t="str">
            <v>MR OSCAR SANCHEZ MUNIZ</v>
          </cell>
          <cell r="D605" t="str">
            <v>SUPERINTENDENT</v>
          </cell>
          <cell r="E605" t="str">
            <v>district</v>
          </cell>
          <cell r="F605" t="str">
            <v>P O BOX 90</v>
          </cell>
          <cell r="G605" t="str">
            <v>MCLEAN</v>
          </cell>
          <cell r="H605" t="str">
            <v>TX</v>
          </cell>
          <cell r="I605" t="str">
            <v>79057-0090</v>
          </cell>
          <cell r="J605" t="str">
            <v xml:space="preserve">(806) 779-2571 ext:302 </v>
          </cell>
          <cell r="K605" t="str">
            <v>(806) 779-2248</v>
          </cell>
          <cell r="L605" t="str">
            <v>ken.miller@region16.net</v>
          </cell>
          <cell r="M605" t="str">
            <v>MR</v>
          </cell>
          <cell r="N605" t="str">
            <v xml:space="preserve">OSCAR            </v>
          </cell>
          <cell r="O605" t="str">
            <v xml:space="preserve">MUNIZ                    </v>
          </cell>
          <cell r="P605" t="str">
            <v>MCLEAN ISD</v>
          </cell>
          <cell r="Q605" t="str">
            <v>'090903</v>
          </cell>
          <cell r="R605" t="str">
            <v>GRAY COUNTY</v>
          </cell>
          <cell r="S605" t="str">
            <v>'090</v>
          </cell>
          <cell r="T605" t="str">
            <v>'16</v>
          </cell>
          <cell r="U605" t="str">
            <v>INDEPENDENT</v>
          </cell>
        </row>
        <row r="606">
          <cell r="A606">
            <v>34906</v>
          </cell>
          <cell r="B606" t="str">
            <v>MCLEOD ISD</v>
          </cell>
          <cell r="C606" t="str">
            <v>MRS CATHY MAY</v>
          </cell>
          <cell r="D606" t="str">
            <v>SUPERINTENDENT</v>
          </cell>
          <cell r="E606" t="str">
            <v>district</v>
          </cell>
          <cell r="F606" t="str">
            <v>P O BOX 350</v>
          </cell>
          <cell r="G606" t="str">
            <v>MCLEOD</v>
          </cell>
          <cell r="H606" t="str">
            <v>TX</v>
          </cell>
          <cell r="I606" t="str">
            <v>75565-0350</v>
          </cell>
          <cell r="J606" t="str">
            <v>(903) 796-7181</v>
          </cell>
          <cell r="K606" t="str">
            <v>(903) 796-8443</v>
          </cell>
          <cell r="L606" t="str">
            <v>cmay@mcleodisd.net</v>
          </cell>
          <cell r="M606" t="str">
            <v>MRS</v>
          </cell>
          <cell r="N606" t="str">
            <v xml:space="preserve">CATHY            </v>
          </cell>
          <cell r="O606" t="str">
            <v xml:space="preserve">MAY                      </v>
          </cell>
          <cell r="P606" t="str">
            <v>MCLEOD ISD</v>
          </cell>
          <cell r="Q606" t="str">
            <v>'034906</v>
          </cell>
          <cell r="R606" t="str">
            <v>CASS COUNTY</v>
          </cell>
          <cell r="S606" t="str">
            <v>'034</v>
          </cell>
          <cell r="T606" t="str">
            <v>'08</v>
          </cell>
          <cell r="U606" t="str">
            <v>INDEPENDENT</v>
          </cell>
        </row>
        <row r="607">
          <cell r="A607">
            <v>162904</v>
          </cell>
          <cell r="B607" t="str">
            <v>MCMULLEN COUNTY ISD</v>
          </cell>
          <cell r="C607" t="str">
            <v>MR DAVE UNDERWOOD</v>
          </cell>
          <cell r="D607" t="str">
            <v>SUPERINTENDENT</v>
          </cell>
          <cell r="E607" t="str">
            <v>district</v>
          </cell>
          <cell r="F607" t="str">
            <v>P O BOX 359</v>
          </cell>
          <cell r="G607" t="str">
            <v>TILDEN</v>
          </cell>
          <cell r="H607" t="str">
            <v>TX</v>
          </cell>
          <cell r="I607" t="str">
            <v>78072-0359</v>
          </cell>
          <cell r="J607" t="str">
            <v>(361) 274-2000 ext:2005</v>
          </cell>
          <cell r="K607" t="str">
            <v>(361) 274-3665</v>
          </cell>
          <cell r="L607" t="str">
            <v>dunderwood@mcisd.us</v>
          </cell>
          <cell r="M607" t="str">
            <v>MR</v>
          </cell>
          <cell r="N607" t="str">
            <v xml:space="preserve">DAVE             </v>
          </cell>
          <cell r="O607" t="str">
            <v xml:space="preserve">UNDERWOOD                </v>
          </cell>
          <cell r="P607" t="str">
            <v>MCMULLEN COUNTY ISD</v>
          </cell>
          <cell r="Q607" t="str">
            <v>'162904</v>
          </cell>
          <cell r="R607" t="str">
            <v>MCMULLEN COUNTY</v>
          </cell>
          <cell r="S607" t="str">
            <v>'162</v>
          </cell>
          <cell r="T607" t="str">
            <v>'02</v>
          </cell>
          <cell r="U607" t="str">
            <v>INDEPENDENT</v>
          </cell>
        </row>
        <row r="608">
          <cell r="A608">
            <v>223902</v>
          </cell>
          <cell r="B608" t="str">
            <v>MEADOW ISD</v>
          </cell>
          <cell r="C608" t="str">
            <v>DARRIAN DOVER</v>
          </cell>
          <cell r="D608" t="str">
            <v>SUPERINTENDENT</v>
          </cell>
          <cell r="E608" t="str">
            <v>district</v>
          </cell>
          <cell r="F608" t="str">
            <v>604 4TH ST</v>
          </cell>
          <cell r="G608" t="str">
            <v>MEADOW</v>
          </cell>
          <cell r="H608" t="str">
            <v>TX</v>
          </cell>
          <cell r="I608" t="str">
            <v>79345-9801</v>
          </cell>
          <cell r="J608" t="str">
            <v>(806) 539-2246</v>
          </cell>
          <cell r="K608" t="str">
            <v>(806) 539-2529</v>
          </cell>
          <cell r="L608" t="str">
            <v>darrian.dover@meadowisd.net</v>
          </cell>
          <cell r="N608" t="str">
            <v xml:space="preserve">DARRIAN          </v>
          </cell>
          <cell r="O608" t="str">
            <v xml:space="preserve">DOVER                    </v>
          </cell>
          <cell r="P608" t="str">
            <v>MEADOW ISD</v>
          </cell>
          <cell r="Q608" t="str">
            <v>'223902</v>
          </cell>
          <cell r="R608" t="str">
            <v>TERRY COUNTY</v>
          </cell>
          <cell r="S608" t="str">
            <v>'223</v>
          </cell>
          <cell r="T608" t="str">
            <v>'17</v>
          </cell>
          <cell r="U608" t="str">
            <v>INDEPENDENT</v>
          </cell>
        </row>
        <row r="609">
          <cell r="A609">
            <v>10901</v>
          </cell>
          <cell r="B609" t="str">
            <v>MEDINA ISD</v>
          </cell>
          <cell r="C609" t="str">
            <v>MR KEVIN W NEWSOM</v>
          </cell>
          <cell r="D609" t="str">
            <v>SUPERINTENDENT</v>
          </cell>
          <cell r="E609" t="str">
            <v>district</v>
          </cell>
          <cell r="F609" t="str">
            <v>P O BOX 1470</v>
          </cell>
          <cell r="G609" t="str">
            <v>MEDINA</v>
          </cell>
          <cell r="H609" t="str">
            <v>TX</v>
          </cell>
          <cell r="I609" t="str">
            <v>78055-1470</v>
          </cell>
          <cell r="J609" t="str">
            <v>(830) 589-2279</v>
          </cell>
          <cell r="K609" t="str">
            <v>(830) 589-7150</v>
          </cell>
          <cell r="L609" t="str">
            <v>kevin.newsom@medinaisd.org</v>
          </cell>
          <cell r="M609" t="str">
            <v>MR</v>
          </cell>
          <cell r="N609" t="str">
            <v xml:space="preserve">KEVIN            </v>
          </cell>
          <cell r="O609" t="str">
            <v xml:space="preserve">NEWSOM                   </v>
          </cell>
          <cell r="P609" t="str">
            <v>MEDINA ISD</v>
          </cell>
          <cell r="Q609" t="str">
            <v>'010901</v>
          </cell>
          <cell r="R609" t="str">
            <v>BANDERA COUNTY</v>
          </cell>
          <cell r="S609" t="str">
            <v>'010</v>
          </cell>
          <cell r="T609" t="str">
            <v>'20</v>
          </cell>
          <cell r="U609" t="str">
            <v>INDEPENDENT</v>
          </cell>
        </row>
        <row r="610">
          <cell r="A610">
            <v>163908</v>
          </cell>
          <cell r="B610" t="str">
            <v>MEDINA VALLEY ISD</v>
          </cell>
          <cell r="C610" t="str">
            <v>DR KENNETH ROHRBACH</v>
          </cell>
          <cell r="D610" t="str">
            <v>SUPERINTENDENT</v>
          </cell>
          <cell r="E610" t="str">
            <v>district</v>
          </cell>
          <cell r="F610" t="str">
            <v>8449 F M 471 S</v>
          </cell>
          <cell r="G610" t="str">
            <v>CASTROVILLE</v>
          </cell>
          <cell r="H610" t="str">
            <v>TX</v>
          </cell>
          <cell r="I610" t="str">
            <v>78009-9531</v>
          </cell>
          <cell r="J610" t="str">
            <v>(830) 931-2243 ext:1105</v>
          </cell>
          <cell r="K610" t="str">
            <v>(830) 931-4050</v>
          </cell>
          <cell r="L610" t="str">
            <v>lori.gill@mvisd.com</v>
          </cell>
          <cell r="M610" t="str">
            <v>DR</v>
          </cell>
          <cell r="N610" t="str">
            <v xml:space="preserve">KENNETH          </v>
          </cell>
          <cell r="O610" t="str">
            <v xml:space="preserve">ROHRBACH                 </v>
          </cell>
          <cell r="P610" t="str">
            <v>MEDINA VALLEY ISD</v>
          </cell>
          <cell r="Q610" t="str">
            <v>'163908</v>
          </cell>
          <cell r="R610" t="str">
            <v>MEDINA COUNTY</v>
          </cell>
          <cell r="S610" t="str">
            <v>'163</v>
          </cell>
          <cell r="T610" t="str">
            <v>'20</v>
          </cell>
          <cell r="U610" t="str">
            <v>INDEPENDENT</v>
          </cell>
        </row>
        <row r="611">
          <cell r="A611">
            <v>43908</v>
          </cell>
          <cell r="B611" t="str">
            <v>MELISSA ISD</v>
          </cell>
          <cell r="C611" t="str">
            <v>MR KEITH MURPHY</v>
          </cell>
          <cell r="D611" t="str">
            <v>SUPERINTENDENT</v>
          </cell>
          <cell r="E611" t="str">
            <v>district</v>
          </cell>
          <cell r="F611" t="str">
            <v>1904 COOPER</v>
          </cell>
          <cell r="G611" t="str">
            <v>MELISSA</v>
          </cell>
          <cell r="H611" t="str">
            <v>TX</v>
          </cell>
          <cell r="I611" t="str">
            <v>75454-0127</v>
          </cell>
          <cell r="J611" t="str">
            <v>(972) 837-2411 ext:4101</v>
          </cell>
          <cell r="K611" t="str">
            <v>(972) 837-4233</v>
          </cell>
          <cell r="L611" t="str">
            <v>communityrelations@melissaisd.org</v>
          </cell>
          <cell r="M611" t="str">
            <v>MR</v>
          </cell>
          <cell r="N611" t="str">
            <v xml:space="preserve">KEITH            </v>
          </cell>
          <cell r="O611" t="str">
            <v xml:space="preserve">MURPHY                   </v>
          </cell>
          <cell r="P611" t="str">
            <v>MELISSA ISD</v>
          </cell>
          <cell r="Q611" t="str">
            <v>'043908</v>
          </cell>
          <cell r="R611" t="str">
            <v>COLLIN COUNTY</v>
          </cell>
          <cell r="S611" t="str">
            <v>'043</v>
          </cell>
          <cell r="T611" t="str">
            <v>'10</v>
          </cell>
          <cell r="U611" t="str">
            <v>INDEPENDENT</v>
          </cell>
        </row>
        <row r="612">
          <cell r="A612">
            <v>96904</v>
          </cell>
          <cell r="B612" t="str">
            <v>MEMPHIS ISD</v>
          </cell>
          <cell r="C612" t="str">
            <v>KENT LEMONS</v>
          </cell>
          <cell r="D612" t="str">
            <v>SUPERINTENDENT</v>
          </cell>
          <cell r="E612" t="str">
            <v>district</v>
          </cell>
          <cell r="F612" t="str">
            <v>P O BOX 460</v>
          </cell>
          <cell r="G612" t="str">
            <v>MEMPHIS</v>
          </cell>
          <cell r="H612" t="str">
            <v>TX</v>
          </cell>
          <cell r="I612" t="str">
            <v>79245-0460</v>
          </cell>
          <cell r="J612" t="str">
            <v>(806) 259-5900</v>
          </cell>
          <cell r="K612" t="str">
            <v>(806) 259-2515</v>
          </cell>
          <cell r="L612" t="str">
            <v>klemons@memphisisd.net</v>
          </cell>
          <cell r="N612" t="str">
            <v xml:space="preserve">KENT             </v>
          </cell>
          <cell r="O612" t="str">
            <v xml:space="preserve">LEMONS                   </v>
          </cell>
          <cell r="P612" t="str">
            <v>MEMPHIS ISD</v>
          </cell>
          <cell r="Q612" t="str">
            <v>'096904</v>
          </cell>
          <cell r="R612" t="str">
            <v>HALL COUNTY</v>
          </cell>
          <cell r="S612" t="str">
            <v>'096</v>
          </cell>
          <cell r="T612" t="str">
            <v>'16</v>
          </cell>
          <cell r="U612" t="str">
            <v>INDEPENDENT</v>
          </cell>
        </row>
        <row r="613">
          <cell r="A613">
            <v>164901</v>
          </cell>
          <cell r="B613" t="str">
            <v>MENARD ISD</v>
          </cell>
          <cell r="C613" t="str">
            <v>AMY BANNOWSKY</v>
          </cell>
          <cell r="D613" t="str">
            <v>SUPERINTENDENT</v>
          </cell>
          <cell r="E613" t="str">
            <v>district</v>
          </cell>
          <cell r="F613" t="str">
            <v>P O BOX 729</v>
          </cell>
          <cell r="G613" t="str">
            <v>MENARD</v>
          </cell>
          <cell r="H613" t="str">
            <v>TX</v>
          </cell>
          <cell r="I613" t="str">
            <v>76859-0729</v>
          </cell>
          <cell r="J613" t="str">
            <v>(325) 396-2404</v>
          </cell>
          <cell r="K613" t="str">
            <v>(325) 396-2143</v>
          </cell>
          <cell r="L613" t="str">
            <v>amy.bannowsky@menardisd.net</v>
          </cell>
          <cell r="N613" t="str">
            <v xml:space="preserve">AMY              </v>
          </cell>
          <cell r="O613" t="str">
            <v xml:space="preserve">BANNOWSKY                </v>
          </cell>
          <cell r="P613" t="str">
            <v>MENARD ISD</v>
          </cell>
          <cell r="Q613" t="str">
            <v>'164901</v>
          </cell>
          <cell r="R613" t="str">
            <v>MENARD COUNTY</v>
          </cell>
          <cell r="S613" t="str">
            <v>'164</v>
          </cell>
          <cell r="T613" t="str">
            <v>'15</v>
          </cell>
          <cell r="U613" t="str">
            <v>INDEPENDENT</v>
          </cell>
        </row>
        <row r="614">
          <cell r="A614">
            <v>108907</v>
          </cell>
          <cell r="B614" t="str">
            <v>MERCEDES ISD</v>
          </cell>
          <cell r="C614" t="str">
            <v>DR DANIEL TREVINO JR</v>
          </cell>
          <cell r="D614" t="str">
            <v>SUPERINTENDENT</v>
          </cell>
          <cell r="E614" t="str">
            <v>district</v>
          </cell>
          <cell r="F614" t="str">
            <v>P O BOX 419</v>
          </cell>
          <cell r="G614" t="str">
            <v>MERCEDES</v>
          </cell>
          <cell r="H614" t="str">
            <v>TX</v>
          </cell>
          <cell r="I614" t="str">
            <v>78570-0419</v>
          </cell>
          <cell r="J614" t="str">
            <v>(956) 514-2022</v>
          </cell>
          <cell r="K614" t="str">
            <v>(956) 514-2033</v>
          </cell>
          <cell r="L614" t="str">
            <v>daniel.trevino@misdtx.net</v>
          </cell>
          <cell r="M614" t="str">
            <v>DR</v>
          </cell>
          <cell r="N614" t="str">
            <v xml:space="preserve">DANIEL           </v>
          </cell>
          <cell r="O614" t="str">
            <v xml:space="preserve">TREVINO                  </v>
          </cell>
          <cell r="P614" t="str">
            <v>MERCEDES ISD</v>
          </cell>
          <cell r="Q614" t="str">
            <v>'108907</v>
          </cell>
          <cell r="R614" t="str">
            <v>HIDALGO COUNTY</v>
          </cell>
          <cell r="S614" t="str">
            <v>'108</v>
          </cell>
          <cell r="T614" t="str">
            <v>'01</v>
          </cell>
          <cell r="U614" t="str">
            <v>INDEPENDENT</v>
          </cell>
        </row>
        <row r="615">
          <cell r="A615">
            <v>18902</v>
          </cell>
          <cell r="B615" t="str">
            <v>MERIDIAN ISD</v>
          </cell>
          <cell r="C615" t="str">
            <v>JOHN HORAK</v>
          </cell>
          <cell r="D615" t="str">
            <v>SUPERINTENDENT</v>
          </cell>
          <cell r="E615" t="str">
            <v>district</v>
          </cell>
          <cell r="F615" t="str">
            <v>P O BOX 349</v>
          </cell>
          <cell r="G615" t="str">
            <v>MERIDIAN</v>
          </cell>
          <cell r="H615" t="str">
            <v>TX</v>
          </cell>
          <cell r="I615" t="str">
            <v>76665-0349</v>
          </cell>
          <cell r="J615" t="str">
            <v>(254) 435-2081</v>
          </cell>
          <cell r="K615" t="str">
            <v>(254) 435-2025</v>
          </cell>
          <cell r="L615" t="str">
            <v>jhorak@meridianisd.org</v>
          </cell>
          <cell r="N615" t="str">
            <v xml:space="preserve">JOHN             </v>
          </cell>
          <cell r="O615" t="str">
            <v xml:space="preserve">HORAK                    </v>
          </cell>
          <cell r="P615" t="str">
            <v>MERIDIAN ISD</v>
          </cell>
          <cell r="Q615" t="str">
            <v>'018902</v>
          </cell>
          <cell r="R615" t="str">
            <v>BOSQUE COUNTY</v>
          </cell>
          <cell r="S615" t="str">
            <v>'018</v>
          </cell>
          <cell r="T615" t="str">
            <v>'12</v>
          </cell>
          <cell r="U615" t="str">
            <v>INDEPENDENT</v>
          </cell>
        </row>
        <row r="616">
          <cell r="A616">
            <v>221904</v>
          </cell>
          <cell r="B616" t="str">
            <v>MERKEL ISD</v>
          </cell>
          <cell r="C616" t="str">
            <v>MR BRYAN ALLEN</v>
          </cell>
          <cell r="D616" t="str">
            <v>SUPERINTENDENT</v>
          </cell>
          <cell r="E616" t="str">
            <v>district</v>
          </cell>
          <cell r="F616" t="str">
            <v>P O BOX 430</v>
          </cell>
          <cell r="G616" t="str">
            <v>MERKEL</v>
          </cell>
          <cell r="H616" t="str">
            <v>TX</v>
          </cell>
          <cell r="I616" t="str">
            <v>79536-0430</v>
          </cell>
          <cell r="J616" t="str">
            <v>(325) 928-5813 ext:1100</v>
          </cell>
          <cell r="K616" t="str">
            <v>(325) 928-3910</v>
          </cell>
          <cell r="L616" t="str">
            <v>ballen@merkelisd.net</v>
          </cell>
          <cell r="M616" t="str">
            <v>MR</v>
          </cell>
          <cell r="N616" t="str">
            <v xml:space="preserve">BRYAN            </v>
          </cell>
          <cell r="O616" t="str">
            <v xml:space="preserve">ALLEN                    </v>
          </cell>
          <cell r="P616" t="str">
            <v>MERKEL ISD</v>
          </cell>
          <cell r="Q616" t="str">
            <v>'221904</v>
          </cell>
          <cell r="R616" t="str">
            <v>TAYLOR COUNTY</v>
          </cell>
          <cell r="S616" t="str">
            <v>'221</v>
          </cell>
          <cell r="T616" t="str">
            <v>'14</v>
          </cell>
          <cell r="U616" t="str">
            <v>INDEPENDENT</v>
          </cell>
        </row>
        <row r="617">
          <cell r="A617">
            <v>57914</v>
          </cell>
          <cell r="B617" t="str">
            <v>MESQUITE ISD</v>
          </cell>
          <cell r="C617" t="str">
            <v>DR DAVID W VROONLAND</v>
          </cell>
          <cell r="D617" t="str">
            <v>SUPERINTENDENT</v>
          </cell>
          <cell r="E617" t="str">
            <v>district</v>
          </cell>
          <cell r="F617" t="str">
            <v>3819 TOWNE CROSSING BLVD</v>
          </cell>
          <cell r="G617" t="str">
            <v>MESQUITE</v>
          </cell>
          <cell r="H617" t="str">
            <v>TX</v>
          </cell>
          <cell r="I617">
            <v>75150</v>
          </cell>
          <cell r="J617" t="str">
            <v>(972) 288-6411</v>
          </cell>
          <cell r="K617" t="str">
            <v>(972) 882-7787</v>
          </cell>
          <cell r="L617" t="str">
            <v>dvroonland@mesquiteisd.org</v>
          </cell>
          <cell r="M617" t="str">
            <v>DR</v>
          </cell>
          <cell r="N617" t="str">
            <v xml:space="preserve">DAVID            </v>
          </cell>
          <cell r="O617" t="str">
            <v xml:space="preserve">VROONLAND                </v>
          </cell>
          <cell r="P617" t="str">
            <v>MESQUITE ISD</v>
          </cell>
          <cell r="Q617" t="str">
            <v>'057914</v>
          </cell>
          <cell r="R617" t="str">
            <v>DALLAS COUNTY</v>
          </cell>
          <cell r="S617" t="str">
            <v>'057</v>
          </cell>
          <cell r="T617" t="str">
            <v>'10</v>
          </cell>
          <cell r="U617" t="str">
            <v>INDEPENDENT</v>
          </cell>
        </row>
        <row r="618">
          <cell r="A618">
            <v>147903</v>
          </cell>
          <cell r="B618" t="str">
            <v>MEXIA ISD</v>
          </cell>
          <cell r="C618" t="str">
            <v>DR LYLE DUBUS</v>
          </cell>
          <cell r="D618" t="str">
            <v>SUPERINTENDENT</v>
          </cell>
          <cell r="E618" t="str">
            <v>district</v>
          </cell>
          <cell r="F618" t="str">
            <v>P O BOX 2000</v>
          </cell>
          <cell r="G618" t="str">
            <v>MEXIA</v>
          </cell>
          <cell r="H618" t="str">
            <v>TX</v>
          </cell>
          <cell r="I618">
            <v>76667</v>
          </cell>
          <cell r="J618" t="str">
            <v>(254) 562-4000</v>
          </cell>
          <cell r="K618" t="str">
            <v>(254) 562-5508</v>
          </cell>
          <cell r="L618" t="str">
            <v>ldubus@mexiaisd.net</v>
          </cell>
          <cell r="M618" t="str">
            <v>DR</v>
          </cell>
          <cell r="N618" t="str">
            <v xml:space="preserve">LYLE             </v>
          </cell>
          <cell r="O618" t="str">
            <v xml:space="preserve">DUBUS                    </v>
          </cell>
          <cell r="P618" t="str">
            <v>MEXIA ISD</v>
          </cell>
          <cell r="Q618" t="str">
            <v>'147903</v>
          </cell>
          <cell r="R618" t="str">
            <v>LIMESTONE COUNTY</v>
          </cell>
          <cell r="S618" t="str">
            <v>'147</v>
          </cell>
          <cell r="T618" t="str">
            <v>'12</v>
          </cell>
          <cell r="U618" t="str">
            <v>INDEPENDENT</v>
          </cell>
        </row>
        <row r="619">
          <cell r="A619">
            <v>62906</v>
          </cell>
          <cell r="B619" t="str">
            <v>MEYERSVILLE ISD</v>
          </cell>
          <cell r="C619" t="str">
            <v>MR KELLY CLAY DUNN</v>
          </cell>
          <cell r="D619" t="str">
            <v>SUPERINTENDENT</v>
          </cell>
          <cell r="E619" t="str">
            <v>district</v>
          </cell>
          <cell r="F619" t="str">
            <v>P O BOX 1</v>
          </cell>
          <cell r="G619" t="str">
            <v>MEYERSVILLE</v>
          </cell>
          <cell r="H619" t="str">
            <v>TX</v>
          </cell>
          <cell r="I619" t="str">
            <v>77974-0001</v>
          </cell>
          <cell r="J619" t="str">
            <v>(361) 277-5817</v>
          </cell>
          <cell r="K619" t="str">
            <v>(361) 275-5034</v>
          </cell>
          <cell r="L619" t="str">
            <v>dunnk@meyersvilleisd.org</v>
          </cell>
          <cell r="M619" t="str">
            <v>MR</v>
          </cell>
          <cell r="N619" t="str">
            <v xml:space="preserve">KELLY            </v>
          </cell>
          <cell r="O619" t="str">
            <v xml:space="preserve">DUNN                     </v>
          </cell>
          <cell r="P619" t="str">
            <v>MEYERSVILLE ISD</v>
          </cell>
          <cell r="Q619" t="str">
            <v>'062906</v>
          </cell>
          <cell r="R619" t="str">
            <v>DEWITT COUNTY</v>
          </cell>
          <cell r="S619" t="str">
            <v>'062</v>
          </cell>
          <cell r="T619" t="str">
            <v>'03</v>
          </cell>
          <cell r="U619" t="str">
            <v>INDEPENDENT</v>
          </cell>
        </row>
        <row r="620">
          <cell r="A620">
            <v>197902</v>
          </cell>
          <cell r="B620" t="str">
            <v>MIAMI ISD</v>
          </cell>
          <cell r="C620" t="str">
            <v>DONNA LESLIE GILL</v>
          </cell>
          <cell r="D620" t="str">
            <v>SUPERINTENDENT</v>
          </cell>
          <cell r="E620" t="str">
            <v>district</v>
          </cell>
          <cell r="F620" t="str">
            <v>P O BOX 368</v>
          </cell>
          <cell r="G620" t="str">
            <v>MIAMI</v>
          </cell>
          <cell r="H620" t="str">
            <v>TX</v>
          </cell>
          <cell r="I620" t="str">
            <v>79059-0368</v>
          </cell>
          <cell r="J620" t="str">
            <v>(806) 868-3971</v>
          </cell>
          <cell r="K620" t="str">
            <v>(806) 868-3171</v>
          </cell>
          <cell r="L620" t="str">
            <v>donna.gill@region16.net</v>
          </cell>
          <cell r="N620" t="str">
            <v xml:space="preserve">DONNA            </v>
          </cell>
          <cell r="O620" t="str">
            <v xml:space="preserve">GILL                     </v>
          </cell>
          <cell r="P620" t="str">
            <v>MIAMI ISD</v>
          </cell>
          <cell r="Q620" t="str">
            <v>'197902</v>
          </cell>
          <cell r="R620" t="str">
            <v>ROBERTS COUNTY</v>
          </cell>
          <cell r="S620" t="str">
            <v>'197</v>
          </cell>
          <cell r="T620" t="str">
            <v>'16</v>
          </cell>
          <cell r="U620" t="str">
            <v>INDEPENDENT</v>
          </cell>
        </row>
        <row r="621">
          <cell r="A621">
            <v>165901</v>
          </cell>
          <cell r="B621" t="str">
            <v>MIDLAND ISD</v>
          </cell>
          <cell r="C621" t="str">
            <v>ROD SCHRODER</v>
          </cell>
          <cell r="D621" t="str">
            <v>INTERIM SUPERINTENDENT</v>
          </cell>
          <cell r="E621" t="str">
            <v>district</v>
          </cell>
          <cell r="F621" t="str">
            <v>615 W MISSOURI AVE</v>
          </cell>
          <cell r="G621" t="str">
            <v>MIDLAND</v>
          </cell>
          <cell r="H621" t="str">
            <v>TX</v>
          </cell>
          <cell r="I621" t="str">
            <v>79701-5017</v>
          </cell>
          <cell r="J621" t="str">
            <v>(432) 240-1001</v>
          </cell>
          <cell r="K621" t="str">
            <v xml:space="preserve"> </v>
          </cell>
          <cell r="L621" t="str">
            <v>Rod.schroder@midlandisd.net</v>
          </cell>
          <cell r="N621" t="str">
            <v xml:space="preserve">ROD              </v>
          </cell>
          <cell r="O621" t="str">
            <v xml:space="preserve">SCHRODER                 </v>
          </cell>
          <cell r="P621" t="str">
            <v>MIDLAND ISD</v>
          </cell>
          <cell r="Q621" t="str">
            <v>'165901</v>
          </cell>
          <cell r="R621" t="str">
            <v>MIDLAND COUNTY</v>
          </cell>
          <cell r="S621" t="str">
            <v>'165</v>
          </cell>
          <cell r="T621" t="str">
            <v>'18</v>
          </cell>
          <cell r="U621" t="str">
            <v>INDEPENDENT</v>
          </cell>
        </row>
        <row r="622">
          <cell r="A622">
            <v>70908</v>
          </cell>
          <cell r="B622" t="str">
            <v>MIDLOTHIAN ISD</v>
          </cell>
          <cell r="C622" t="str">
            <v>DR LANE LEDBETTER</v>
          </cell>
          <cell r="D622" t="str">
            <v>SUPERINTENDENT</v>
          </cell>
          <cell r="E622" t="str">
            <v>district</v>
          </cell>
          <cell r="F622" t="str">
            <v>100 WALTER STEPHENSON RD</v>
          </cell>
          <cell r="G622" t="str">
            <v>MIDLOTHIAN</v>
          </cell>
          <cell r="H622" t="str">
            <v>TX</v>
          </cell>
          <cell r="I622" t="str">
            <v>76065-3418</v>
          </cell>
          <cell r="J622" t="str">
            <v>(972) 775-8296</v>
          </cell>
          <cell r="K622" t="str">
            <v xml:space="preserve"> </v>
          </cell>
          <cell r="L622" t="str">
            <v>theda_mcgrew@misd.gs</v>
          </cell>
          <cell r="M622" t="str">
            <v>DR</v>
          </cell>
          <cell r="N622" t="str">
            <v xml:space="preserve">LANE             </v>
          </cell>
          <cell r="O622" t="str">
            <v xml:space="preserve">LEDBETTER                </v>
          </cell>
          <cell r="P622" t="str">
            <v>MIDLOTHIAN ISD</v>
          </cell>
          <cell r="Q622" t="str">
            <v>'070908</v>
          </cell>
          <cell r="R622" t="str">
            <v>ELLIS COUNTY</v>
          </cell>
          <cell r="S622" t="str">
            <v>'070</v>
          </cell>
          <cell r="T622" t="str">
            <v>'10</v>
          </cell>
          <cell r="U622" t="str">
            <v>INDEPENDENT</v>
          </cell>
        </row>
        <row r="623">
          <cell r="A623">
            <v>39905</v>
          </cell>
          <cell r="B623" t="str">
            <v>MIDWAY ISD</v>
          </cell>
          <cell r="C623" t="str">
            <v>MR ALAN UMHOLTZ JR</v>
          </cell>
          <cell r="D623" t="str">
            <v>SUPERINTENDENT</v>
          </cell>
          <cell r="E623" t="str">
            <v>district</v>
          </cell>
          <cell r="F623" t="str">
            <v>12142 STATE HWY 148 S</v>
          </cell>
          <cell r="G623" t="str">
            <v>HENRIETTA</v>
          </cell>
          <cell r="H623" t="str">
            <v>TX</v>
          </cell>
          <cell r="I623" t="str">
            <v>76365-7210</v>
          </cell>
          <cell r="J623" t="str">
            <v>(940) 476-2215</v>
          </cell>
          <cell r="K623" t="str">
            <v>(940) 476-2226</v>
          </cell>
          <cell r="L623" t="str">
            <v>alan.umholtz@esc9.net</v>
          </cell>
          <cell r="M623" t="str">
            <v>MR</v>
          </cell>
          <cell r="N623" t="str">
            <v xml:space="preserve">ALAN             </v>
          </cell>
          <cell r="O623" t="str">
            <v xml:space="preserve">UMHOLTZ                  </v>
          </cell>
          <cell r="P623" t="str">
            <v>MIDWAY ISD</v>
          </cell>
          <cell r="Q623" t="str">
            <v>'039905</v>
          </cell>
          <cell r="R623" t="str">
            <v>CLAY COUNTY</v>
          </cell>
          <cell r="S623" t="str">
            <v>'039</v>
          </cell>
          <cell r="T623" t="str">
            <v>'09</v>
          </cell>
          <cell r="U623" t="str">
            <v>INDEPENDENT</v>
          </cell>
        </row>
        <row r="624">
          <cell r="A624">
            <v>161903</v>
          </cell>
          <cell r="B624" t="str">
            <v>MIDWAY ISD</v>
          </cell>
          <cell r="C624" t="str">
            <v>DR GEORGE KAZANAS</v>
          </cell>
          <cell r="D624" t="str">
            <v>SUPERINTENDENT</v>
          </cell>
          <cell r="E624" t="str">
            <v>district</v>
          </cell>
          <cell r="F624" t="str">
            <v>13885 WOODWAY DR</v>
          </cell>
          <cell r="G624" t="str">
            <v>WOODWAY</v>
          </cell>
          <cell r="H624" t="str">
            <v>TX</v>
          </cell>
          <cell r="I624" t="str">
            <v>76712-0000</v>
          </cell>
          <cell r="J624" t="str">
            <v>(254) 761-5617</v>
          </cell>
          <cell r="K624" t="str">
            <v>(254) 761-5786</v>
          </cell>
          <cell r="L624" t="str">
            <v>brenda.mattern@midwayisd.org</v>
          </cell>
          <cell r="M624" t="str">
            <v>DR</v>
          </cell>
          <cell r="N624" t="str">
            <v xml:space="preserve">GEORGE           </v>
          </cell>
          <cell r="O624" t="str">
            <v xml:space="preserve">KAZANAS                  </v>
          </cell>
          <cell r="P624" t="str">
            <v>MIDWAY ISD</v>
          </cell>
          <cell r="Q624" t="str">
            <v>'161903</v>
          </cell>
          <cell r="R624" t="str">
            <v>MCLENNAN COUNTY</v>
          </cell>
          <cell r="S624" t="str">
            <v>'161</v>
          </cell>
          <cell r="T624" t="str">
            <v>'12</v>
          </cell>
          <cell r="U624" t="str">
            <v>INDEPENDENT</v>
          </cell>
        </row>
        <row r="625">
          <cell r="A625">
            <v>166903</v>
          </cell>
          <cell r="B625" t="str">
            <v>MILANO ISD</v>
          </cell>
          <cell r="C625" t="str">
            <v>ROBERT WESTBROOK</v>
          </cell>
          <cell r="D625" t="str">
            <v>SUPERINTENDENT</v>
          </cell>
          <cell r="E625" t="str">
            <v>district</v>
          </cell>
          <cell r="F625" t="str">
            <v>P O BOX 145</v>
          </cell>
          <cell r="G625" t="str">
            <v>MILANO</v>
          </cell>
          <cell r="H625" t="str">
            <v>TX</v>
          </cell>
          <cell r="I625" t="str">
            <v>76556-0145</v>
          </cell>
          <cell r="J625" t="str">
            <v>(512) 455-2533</v>
          </cell>
          <cell r="K625" t="str">
            <v xml:space="preserve"> </v>
          </cell>
          <cell r="L625" t="str">
            <v>rwestbrook@milanoisd.net</v>
          </cell>
          <cell r="N625" t="str">
            <v xml:space="preserve">ROBERT           </v>
          </cell>
          <cell r="O625" t="str">
            <v xml:space="preserve">WESTBROOK                </v>
          </cell>
          <cell r="P625" t="str">
            <v>MILANO ISD</v>
          </cell>
          <cell r="Q625" t="str">
            <v>'166903</v>
          </cell>
          <cell r="R625" t="str">
            <v>MILAM COUNTY</v>
          </cell>
          <cell r="S625" t="str">
            <v>'166</v>
          </cell>
          <cell r="T625" t="str">
            <v>'06</v>
          </cell>
          <cell r="U625" t="str">
            <v>INDEPENDENT</v>
          </cell>
        </row>
        <row r="626">
          <cell r="A626">
            <v>175910</v>
          </cell>
          <cell r="B626" t="str">
            <v>MILDRED ISD</v>
          </cell>
          <cell r="C626" t="str">
            <v>SHANNON BAKER</v>
          </cell>
          <cell r="D626" t="str">
            <v>SUPERINTENDENT</v>
          </cell>
          <cell r="E626" t="str">
            <v>district</v>
          </cell>
          <cell r="F626" t="str">
            <v>5475 S HWY 287</v>
          </cell>
          <cell r="G626" t="str">
            <v>CORSICANA</v>
          </cell>
          <cell r="H626" t="str">
            <v>TX</v>
          </cell>
          <cell r="I626" t="str">
            <v>75109-9328</v>
          </cell>
          <cell r="J626" t="str">
            <v xml:space="preserve">(903) 872-6505 ext:6   </v>
          </cell>
          <cell r="K626" t="str">
            <v>(903) 872-1341</v>
          </cell>
          <cell r="L626" t="str">
            <v>bakers@mildredisd.org</v>
          </cell>
          <cell r="N626" t="str">
            <v xml:space="preserve">SHANNON          </v>
          </cell>
          <cell r="O626" t="str">
            <v xml:space="preserve">BAKER                    </v>
          </cell>
          <cell r="P626" t="str">
            <v>MILDRED ISD</v>
          </cell>
          <cell r="Q626" t="str">
            <v>'175910</v>
          </cell>
          <cell r="R626" t="str">
            <v>NAVARRO COUNTY</v>
          </cell>
          <cell r="S626" t="str">
            <v>'175</v>
          </cell>
          <cell r="T626" t="str">
            <v>'12</v>
          </cell>
          <cell r="U626" t="str">
            <v>INDEPENDENT</v>
          </cell>
        </row>
        <row r="627">
          <cell r="A627">
            <v>200902</v>
          </cell>
          <cell r="B627" t="str">
            <v>MILES ISD</v>
          </cell>
          <cell r="C627" t="str">
            <v>MR ROBERT GIBSON</v>
          </cell>
          <cell r="D627" t="str">
            <v>SUPERINTENDENT</v>
          </cell>
          <cell r="E627" t="str">
            <v>district</v>
          </cell>
          <cell r="F627" t="str">
            <v>P O BOX 308</v>
          </cell>
          <cell r="G627" t="str">
            <v>MILES</v>
          </cell>
          <cell r="H627" t="str">
            <v>TX</v>
          </cell>
          <cell r="I627" t="str">
            <v>76861-0308</v>
          </cell>
          <cell r="J627" t="str">
            <v xml:space="preserve">(325) 468-2861 ext:223 </v>
          </cell>
          <cell r="K627" t="str">
            <v>(325) 468-2179</v>
          </cell>
          <cell r="L627" t="str">
            <v>robert.gibson@milesisd.net</v>
          </cell>
          <cell r="M627" t="str">
            <v>MR</v>
          </cell>
          <cell r="N627" t="str">
            <v xml:space="preserve">ROBERT           </v>
          </cell>
          <cell r="O627" t="str">
            <v xml:space="preserve">GIBSON                   </v>
          </cell>
          <cell r="P627" t="str">
            <v>MILES ISD</v>
          </cell>
          <cell r="Q627" t="str">
            <v>'200902</v>
          </cell>
          <cell r="R627" t="str">
            <v>RUNNELS COUNTY</v>
          </cell>
          <cell r="S627" t="str">
            <v>'200</v>
          </cell>
          <cell r="T627" t="str">
            <v>'15</v>
          </cell>
          <cell r="U627" t="str">
            <v>INDEPENDENT</v>
          </cell>
        </row>
        <row r="628">
          <cell r="A628">
            <v>70909</v>
          </cell>
          <cell r="B628" t="str">
            <v>MILFORD ISD</v>
          </cell>
          <cell r="C628" t="str">
            <v>DON CLINGENPEEL</v>
          </cell>
          <cell r="D628" t="str">
            <v>SUPERINTENDENT</v>
          </cell>
          <cell r="E628" t="str">
            <v>district</v>
          </cell>
          <cell r="F628" t="str">
            <v>P O BOX 545</v>
          </cell>
          <cell r="G628" t="str">
            <v>MILFORD</v>
          </cell>
          <cell r="H628" t="str">
            <v>TX</v>
          </cell>
          <cell r="I628" t="str">
            <v>76670-0545</v>
          </cell>
          <cell r="J628" t="str">
            <v xml:space="preserve">(972) 493-2911 ext:13  </v>
          </cell>
          <cell r="K628" t="str">
            <v>(972) 493-2429</v>
          </cell>
          <cell r="L628" t="str">
            <v>dclingenpeel@milfordisd.org</v>
          </cell>
          <cell r="N628" t="str">
            <v xml:space="preserve">DON              </v>
          </cell>
          <cell r="O628" t="str">
            <v xml:space="preserve">CLINGENPEEL              </v>
          </cell>
          <cell r="P628" t="str">
            <v>MILFORD ISD</v>
          </cell>
          <cell r="Q628" t="str">
            <v>'070909</v>
          </cell>
          <cell r="R628" t="str">
            <v>ELLIS COUNTY</v>
          </cell>
          <cell r="S628" t="str">
            <v>'070</v>
          </cell>
          <cell r="T628" t="str">
            <v>'10</v>
          </cell>
          <cell r="U628" t="str">
            <v>INDEPENDENT</v>
          </cell>
        </row>
        <row r="629">
          <cell r="A629">
            <v>112907</v>
          </cell>
          <cell r="B629" t="str">
            <v>MILLER GROVE ISD</v>
          </cell>
          <cell r="C629" t="str">
            <v>MR STEVE JOHNSON</v>
          </cell>
          <cell r="D629" t="str">
            <v>SUPERINTENDENT</v>
          </cell>
          <cell r="E629" t="str">
            <v>district</v>
          </cell>
          <cell r="F629" t="str">
            <v>7819 FARM RD 275 S</v>
          </cell>
          <cell r="G629" t="str">
            <v>CUMBY</v>
          </cell>
          <cell r="H629" t="str">
            <v>TX</v>
          </cell>
          <cell r="I629" t="str">
            <v>75433-9711</v>
          </cell>
          <cell r="J629" t="str">
            <v>(903) 459-3288</v>
          </cell>
          <cell r="K629" t="str">
            <v>(903) 459-3744</v>
          </cell>
          <cell r="L629" t="str">
            <v>sjohnson@mgisd.net</v>
          </cell>
          <cell r="M629" t="str">
            <v>MR</v>
          </cell>
          <cell r="N629" t="str">
            <v xml:space="preserve">STEVE            </v>
          </cell>
          <cell r="O629" t="str">
            <v xml:space="preserve">JOHNSON                  </v>
          </cell>
          <cell r="P629" t="str">
            <v>MILLER GROVE ISD</v>
          </cell>
          <cell r="Q629" t="str">
            <v>'112907</v>
          </cell>
          <cell r="R629" t="str">
            <v>HOPKINS COUNTY</v>
          </cell>
          <cell r="S629" t="str">
            <v>'112</v>
          </cell>
          <cell r="T629" t="str">
            <v>'08</v>
          </cell>
          <cell r="U629" t="str">
            <v>INDEPENDENT</v>
          </cell>
        </row>
        <row r="630">
          <cell r="A630">
            <v>184904</v>
          </cell>
          <cell r="B630" t="str">
            <v>MILLSAP ISD</v>
          </cell>
          <cell r="C630" t="str">
            <v>MRS DEANN LEE</v>
          </cell>
          <cell r="D630" t="str">
            <v>SUPERINTENDENT</v>
          </cell>
          <cell r="E630" t="str">
            <v>district</v>
          </cell>
          <cell r="F630" t="str">
            <v>201 E BRAZOS ST</v>
          </cell>
          <cell r="G630" t="str">
            <v>MILLSAP</v>
          </cell>
          <cell r="H630" t="str">
            <v>TX</v>
          </cell>
          <cell r="I630" t="str">
            <v>76066-9444</v>
          </cell>
          <cell r="J630" t="str">
            <v>(940) 682-4994</v>
          </cell>
          <cell r="K630" t="str">
            <v>(940) 682-4035</v>
          </cell>
          <cell r="L630" t="str">
            <v>cwiese@millsapisd.net</v>
          </cell>
          <cell r="M630" t="str">
            <v>MRS</v>
          </cell>
          <cell r="N630" t="str">
            <v xml:space="preserve">DEANN            </v>
          </cell>
          <cell r="O630" t="str">
            <v xml:space="preserve">LEE                      </v>
          </cell>
          <cell r="P630" t="str">
            <v>MILLSAP ISD</v>
          </cell>
          <cell r="Q630" t="str">
            <v>'184904</v>
          </cell>
          <cell r="R630" t="str">
            <v>PARKER COUNTY</v>
          </cell>
          <cell r="S630" t="str">
            <v>'184</v>
          </cell>
          <cell r="T630" t="str">
            <v>'11</v>
          </cell>
          <cell r="U630" t="str">
            <v>INDEPENDENT</v>
          </cell>
        </row>
        <row r="631">
          <cell r="A631">
            <v>250903</v>
          </cell>
          <cell r="B631" t="str">
            <v>MINEOLA ISD</v>
          </cell>
          <cell r="C631" t="str">
            <v>MRS KIM TUNNELL</v>
          </cell>
          <cell r="D631" t="str">
            <v>SUPERINTENDENT</v>
          </cell>
          <cell r="E631" t="str">
            <v>district</v>
          </cell>
          <cell r="F631" t="str">
            <v>1000 W LOOP 564</v>
          </cell>
          <cell r="G631" t="str">
            <v>MINEOLA</v>
          </cell>
          <cell r="H631" t="str">
            <v>TX</v>
          </cell>
          <cell r="I631" t="str">
            <v>75773-1617</v>
          </cell>
          <cell r="J631" t="str">
            <v>(903) 569-2448</v>
          </cell>
          <cell r="K631" t="str">
            <v>(903) 569-5155</v>
          </cell>
          <cell r="L631" t="str">
            <v>TUNNELLK@mineolaisd.net</v>
          </cell>
          <cell r="M631" t="str">
            <v>MRS</v>
          </cell>
          <cell r="N631" t="str">
            <v xml:space="preserve">KIM              </v>
          </cell>
          <cell r="O631" t="str">
            <v xml:space="preserve">TUNNELL                  </v>
          </cell>
          <cell r="P631" t="str">
            <v>MINEOLA ISD</v>
          </cell>
          <cell r="Q631" t="str">
            <v>'250903</v>
          </cell>
          <cell r="R631" t="str">
            <v>WOOD COUNTY</v>
          </cell>
          <cell r="S631" t="str">
            <v>'250</v>
          </cell>
          <cell r="T631" t="str">
            <v>'07</v>
          </cell>
          <cell r="U631" t="str">
            <v>INDEPENDENT</v>
          </cell>
        </row>
        <row r="632">
          <cell r="A632">
            <v>182903</v>
          </cell>
          <cell r="B632" t="str">
            <v>MINERAL WELLS ISD</v>
          </cell>
          <cell r="C632" t="str">
            <v>MR JOHN KUHN</v>
          </cell>
          <cell r="D632" t="str">
            <v>SUPERINTENDENT</v>
          </cell>
          <cell r="E632" t="str">
            <v>district</v>
          </cell>
          <cell r="F632" t="str">
            <v>906 S W 5TH AVE</v>
          </cell>
          <cell r="G632" t="str">
            <v>MINERAL WELLS</v>
          </cell>
          <cell r="H632" t="str">
            <v>TX</v>
          </cell>
          <cell r="I632" t="str">
            <v>76067-4895</v>
          </cell>
          <cell r="J632" t="str">
            <v>(940) 325-6404 ext:5102</v>
          </cell>
          <cell r="K632" t="str">
            <v>(940) 328-6088</v>
          </cell>
          <cell r="L632" t="str">
            <v>jkuhn@mwisd.net</v>
          </cell>
          <cell r="M632" t="str">
            <v>MR</v>
          </cell>
          <cell r="N632" t="str">
            <v xml:space="preserve">JOHN             </v>
          </cell>
          <cell r="O632" t="str">
            <v xml:space="preserve">KUHN                     </v>
          </cell>
          <cell r="P632" t="str">
            <v>MINERAL WELLS ISD</v>
          </cell>
          <cell r="Q632" t="str">
            <v>'182903</v>
          </cell>
          <cell r="R632" t="str">
            <v>PALO PINTO COUNTY</v>
          </cell>
          <cell r="S632" t="str">
            <v>'182</v>
          </cell>
          <cell r="T632" t="str">
            <v>'11</v>
          </cell>
          <cell r="U632" t="str">
            <v>INDEPENDENT</v>
          </cell>
        </row>
        <row r="633">
          <cell r="A633">
            <v>108908</v>
          </cell>
          <cell r="B633" t="str">
            <v>MISSION CISD</v>
          </cell>
          <cell r="C633" t="str">
            <v>MR RICARDO LOPEZ</v>
          </cell>
          <cell r="D633" t="str">
            <v>SUPERINTENDENT</v>
          </cell>
          <cell r="E633" t="str">
            <v>district</v>
          </cell>
          <cell r="F633" t="str">
            <v>1201 BRYCE DR</v>
          </cell>
          <cell r="G633" t="str">
            <v>MISSION</v>
          </cell>
          <cell r="H633" t="str">
            <v>TX</v>
          </cell>
          <cell r="I633" t="str">
            <v>78572-4399</v>
          </cell>
          <cell r="J633" t="str">
            <v>(956) 323-5505</v>
          </cell>
          <cell r="K633" t="str">
            <v>(956) 323-5634</v>
          </cell>
          <cell r="L633" t="str">
            <v>missioncisd@mcisd.org</v>
          </cell>
          <cell r="M633" t="str">
            <v>MR</v>
          </cell>
          <cell r="N633" t="str">
            <v xml:space="preserve">RICARDO          </v>
          </cell>
          <cell r="O633" t="str">
            <v xml:space="preserve">LOPEZ                    </v>
          </cell>
          <cell r="P633" t="str">
            <v>MISSION CISD</v>
          </cell>
          <cell r="Q633" t="str">
            <v>'108908</v>
          </cell>
          <cell r="R633" t="str">
            <v>HIDALGO COUNTY</v>
          </cell>
          <cell r="S633" t="str">
            <v>'108</v>
          </cell>
          <cell r="T633" t="str">
            <v>'01</v>
          </cell>
          <cell r="U633" t="str">
            <v>INDEPENDENT</v>
          </cell>
        </row>
        <row r="634">
          <cell r="A634">
            <v>238902</v>
          </cell>
          <cell r="B634" t="str">
            <v>MONAHANS-WICKETT-PYOTE ISD</v>
          </cell>
          <cell r="C634" t="str">
            <v>KELLYE D RILEY</v>
          </cell>
          <cell r="D634" t="str">
            <v>SUPERINTENDENT</v>
          </cell>
          <cell r="E634" t="str">
            <v>district</v>
          </cell>
          <cell r="F634" t="str">
            <v>606 S BETTY AVE</v>
          </cell>
          <cell r="G634" t="str">
            <v>MONAHANS</v>
          </cell>
          <cell r="H634" t="str">
            <v>TX</v>
          </cell>
          <cell r="I634" t="str">
            <v>79756-5018</v>
          </cell>
          <cell r="J634" t="str">
            <v>(432) 943-6711</v>
          </cell>
          <cell r="K634" t="str">
            <v>(432) 943-2307</v>
          </cell>
          <cell r="L634" t="str">
            <v>kdriley@mwpisd.esc18.net</v>
          </cell>
          <cell r="N634" t="str">
            <v xml:space="preserve">KELLYE           </v>
          </cell>
          <cell r="O634" t="str">
            <v xml:space="preserve">RILEY                    </v>
          </cell>
          <cell r="P634" t="str">
            <v>MONAHANS-WICKETT-PYOTE ISD</v>
          </cell>
          <cell r="Q634" t="str">
            <v>'238902</v>
          </cell>
          <cell r="R634" t="str">
            <v>WARD COUNTY</v>
          </cell>
          <cell r="S634" t="str">
            <v>'238</v>
          </cell>
          <cell r="T634" t="str">
            <v>'18</v>
          </cell>
          <cell r="U634" t="str">
            <v>INDEPENDENT</v>
          </cell>
        </row>
        <row r="635">
          <cell r="A635">
            <v>169908</v>
          </cell>
          <cell r="B635" t="str">
            <v>MONTAGUE ISD</v>
          </cell>
          <cell r="C635" t="str">
            <v>CARLA HENNESSEY</v>
          </cell>
          <cell r="D635" t="str">
            <v>SUPERINTENDENT</v>
          </cell>
          <cell r="E635" t="str">
            <v>district</v>
          </cell>
          <cell r="F635" t="str">
            <v>P O BOX 78</v>
          </cell>
          <cell r="G635" t="str">
            <v>MONTAGUE</v>
          </cell>
          <cell r="H635" t="str">
            <v>TX</v>
          </cell>
          <cell r="I635" t="str">
            <v>76251-0078</v>
          </cell>
          <cell r="J635" t="str">
            <v>(940) 864-2811</v>
          </cell>
          <cell r="K635" t="str">
            <v>(940) 894-6605</v>
          </cell>
          <cell r="L635" t="str">
            <v>carla.hennessey@esc9.net</v>
          </cell>
          <cell r="N635" t="str">
            <v xml:space="preserve">CARLA            </v>
          </cell>
          <cell r="O635" t="str">
            <v xml:space="preserve">HENNESSEY                </v>
          </cell>
          <cell r="P635" t="str">
            <v>MONTAGUE ISD</v>
          </cell>
          <cell r="Q635" t="str">
            <v>'169908</v>
          </cell>
          <cell r="R635" t="str">
            <v>MONTAGUE COUNTY</v>
          </cell>
          <cell r="S635" t="str">
            <v>'169</v>
          </cell>
          <cell r="T635" t="str">
            <v>'09</v>
          </cell>
          <cell r="U635" t="str">
            <v>INDEPENDENT</v>
          </cell>
        </row>
        <row r="636">
          <cell r="A636">
            <v>108915</v>
          </cell>
          <cell r="B636" t="str">
            <v>MONTE ALTO ISD</v>
          </cell>
          <cell r="C636" t="str">
            <v>MRS OLIVIA ALMANZA</v>
          </cell>
          <cell r="D636" t="str">
            <v>SUPERINTENDENT</v>
          </cell>
          <cell r="E636" t="str">
            <v>district</v>
          </cell>
          <cell r="F636" t="str">
            <v>25149 1ST ST</v>
          </cell>
          <cell r="G636" t="str">
            <v>MONTE ALTO</v>
          </cell>
          <cell r="H636" t="str">
            <v>TX</v>
          </cell>
          <cell r="I636" t="str">
            <v>78538-9719</v>
          </cell>
          <cell r="J636" t="str">
            <v>(956) 262-1381 ext:6117</v>
          </cell>
          <cell r="K636" t="str">
            <v>(956) 262-5535</v>
          </cell>
          <cell r="L636" t="str">
            <v>oliviaalmanza@montealtoisd.org</v>
          </cell>
          <cell r="M636" t="str">
            <v>MRS</v>
          </cell>
          <cell r="N636" t="str">
            <v xml:space="preserve">OLIVIA           </v>
          </cell>
          <cell r="O636" t="str">
            <v xml:space="preserve">ALMANZA                  </v>
          </cell>
          <cell r="P636" t="str">
            <v>MONTE ALTO ISD</v>
          </cell>
          <cell r="Q636" t="str">
            <v>'108915</v>
          </cell>
          <cell r="R636" t="str">
            <v>HIDALGO COUNTY</v>
          </cell>
          <cell r="S636" t="str">
            <v>'108</v>
          </cell>
          <cell r="T636" t="str">
            <v>'01</v>
          </cell>
          <cell r="U636" t="str">
            <v>INDEPENDENT</v>
          </cell>
        </row>
        <row r="637">
          <cell r="A637">
            <v>170903</v>
          </cell>
          <cell r="B637" t="str">
            <v>MONTGOMERY ISD</v>
          </cell>
          <cell r="C637" t="str">
            <v>DR BEAU REES</v>
          </cell>
          <cell r="D637" t="str">
            <v>SUPERINTENDENT</v>
          </cell>
          <cell r="E637" t="str">
            <v>district</v>
          </cell>
          <cell r="F637" t="str">
            <v>P O BOX 1475</v>
          </cell>
          <cell r="G637" t="str">
            <v>MONTGOMERY</v>
          </cell>
          <cell r="H637" t="str">
            <v>TX</v>
          </cell>
          <cell r="I637" t="str">
            <v>77356-1475</v>
          </cell>
          <cell r="J637" t="str">
            <v>(936) 276-2011</v>
          </cell>
          <cell r="K637" t="str">
            <v>(936) 276-2009</v>
          </cell>
          <cell r="L637" t="str">
            <v>superintendent@misd.org</v>
          </cell>
          <cell r="M637" t="str">
            <v>DR</v>
          </cell>
          <cell r="N637" t="str">
            <v xml:space="preserve">BEAU             </v>
          </cell>
          <cell r="O637" t="str">
            <v xml:space="preserve">REES                     </v>
          </cell>
          <cell r="P637" t="str">
            <v>MONTGOMERY ISD</v>
          </cell>
          <cell r="Q637" t="str">
            <v>'170903</v>
          </cell>
          <cell r="R637" t="str">
            <v>MONTGOMERY COUNTY</v>
          </cell>
          <cell r="S637" t="str">
            <v>'170</v>
          </cell>
          <cell r="T637" t="str">
            <v>'06</v>
          </cell>
          <cell r="U637" t="str">
            <v>INDEPENDENT</v>
          </cell>
        </row>
        <row r="638">
          <cell r="A638">
            <v>161910</v>
          </cell>
          <cell r="B638" t="str">
            <v>MOODY ISD</v>
          </cell>
          <cell r="C638" t="str">
            <v>GARY MARTEL</v>
          </cell>
          <cell r="D638" t="str">
            <v>SUPERINTENDENT</v>
          </cell>
          <cell r="E638" t="str">
            <v>district</v>
          </cell>
          <cell r="F638" t="str">
            <v>12084A S LONE STAR PKWY</v>
          </cell>
          <cell r="G638" t="str">
            <v>MOODY</v>
          </cell>
          <cell r="H638" t="str">
            <v>TX</v>
          </cell>
          <cell r="I638" t="str">
            <v>76557-3638</v>
          </cell>
          <cell r="J638" t="str">
            <v>(254) 853-2172</v>
          </cell>
          <cell r="K638" t="str">
            <v>(254) 853-2886</v>
          </cell>
          <cell r="L638" t="str">
            <v>gary_martel@moodyisd.org</v>
          </cell>
          <cell r="N638" t="str">
            <v xml:space="preserve">GARY             </v>
          </cell>
          <cell r="O638" t="str">
            <v xml:space="preserve">MARTEL                   </v>
          </cell>
          <cell r="P638" t="str">
            <v>MOODY ISD</v>
          </cell>
          <cell r="Q638" t="str">
            <v>'161910</v>
          </cell>
          <cell r="R638" t="str">
            <v>MCLENNAN COUNTY</v>
          </cell>
          <cell r="S638" t="str">
            <v>'161</v>
          </cell>
          <cell r="T638" t="str">
            <v>'12</v>
          </cell>
          <cell r="U638" t="str">
            <v>INDEPENDENT</v>
          </cell>
        </row>
        <row r="639">
          <cell r="A639">
            <v>209902</v>
          </cell>
          <cell r="B639" t="str">
            <v>MORAN ISD</v>
          </cell>
          <cell r="C639" t="str">
            <v>DANNY WAYNE FREEMAN</v>
          </cell>
          <cell r="D639" t="str">
            <v>SUPERINTENDENT</v>
          </cell>
          <cell r="E639" t="str">
            <v>district</v>
          </cell>
          <cell r="F639" t="str">
            <v>P O BOX 98</v>
          </cell>
          <cell r="G639" t="str">
            <v>MORAN</v>
          </cell>
          <cell r="H639" t="str">
            <v>TX</v>
          </cell>
          <cell r="I639" t="str">
            <v>76464-0098</v>
          </cell>
          <cell r="J639" t="str">
            <v>(325) 945-3101</v>
          </cell>
          <cell r="K639" t="str">
            <v>(325) 945-2741</v>
          </cell>
          <cell r="L639" t="str">
            <v>dfreeman@moran.esc14.net</v>
          </cell>
          <cell r="N639" t="str">
            <v xml:space="preserve">DANNY            </v>
          </cell>
          <cell r="O639" t="str">
            <v xml:space="preserve">FREEMAN                  </v>
          </cell>
          <cell r="P639" t="str">
            <v>MORAN ISD</v>
          </cell>
          <cell r="Q639" t="str">
            <v>'209902</v>
          </cell>
          <cell r="R639" t="str">
            <v>SHACKELFORD COUNTY</v>
          </cell>
          <cell r="S639" t="str">
            <v>'209</v>
          </cell>
          <cell r="T639" t="str">
            <v>'14</v>
          </cell>
          <cell r="U639" t="str">
            <v>INDEPENDENT</v>
          </cell>
        </row>
        <row r="640">
          <cell r="A640">
            <v>18903</v>
          </cell>
          <cell r="B640" t="str">
            <v>MORGAN ISD</v>
          </cell>
          <cell r="C640" t="str">
            <v>JOHN BRYANT</v>
          </cell>
          <cell r="D640" t="str">
            <v>INTERIM SUPERINTENDENT</v>
          </cell>
          <cell r="E640" t="str">
            <v>district</v>
          </cell>
          <cell r="F640" t="str">
            <v>P O BOX 300</v>
          </cell>
          <cell r="G640" t="str">
            <v>MORGAN</v>
          </cell>
          <cell r="H640" t="str">
            <v>TX</v>
          </cell>
          <cell r="I640" t="str">
            <v>76671-0300</v>
          </cell>
          <cell r="J640" t="str">
            <v>(254) 635-2311</v>
          </cell>
          <cell r="K640" t="str">
            <v>(254) 635-2224</v>
          </cell>
          <cell r="L640" t="str">
            <v>john.bryant@morganisd.org</v>
          </cell>
          <cell r="N640" t="str">
            <v xml:space="preserve">JOHN             </v>
          </cell>
          <cell r="O640" t="str">
            <v xml:space="preserve">BRYANT                   </v>
          </cell>
          <cell r="P640" t="str">
            <v>MORGAN ISD</v>
          </cell>
          <cell r="Q640" t="str">
            <v>'018903</v>
          </cell>
          <cell r="R640" t="str">
            <v>BOSQUE COUNTY</v>
          </cell>
          <cell r="S640" t="str">
            <v>'018</v>
          </cell>
          <cell r="T640" t="str">
            <v>'12</v>
          </cell>
          <cell r="U640" t="str">
            <v>INDEPENDENT</v>
          </cell>
        </row>
        <row r="641">
          <cell r="A641">
            <v>72910</v>
          </cell>
          <cell r="B641" t="str">
            <v>MORGAN MILL ISD</v>
          </cell>
          <cell r="C641" t="str">
            <v>MS WENDY SANDERS</v>
          </cell>
          <cell r="D641" t="str">
            <v>SUPERINTENDENT</v>
          </cell>
          <cell r="E641" t="str">
            <v>district</v>
          </cell>
          <cell r="F641" t="str">
            <v>P O BOX 8</v>
          </cell>
          <cell r="G641" t="str">
            <v>MORGAN MILL</v>
          </cell>
          <cell r="H641" t="str">
            <v>TX</v>
          </cell>
          <cell r="I641" t="str">
            <v>76465-0008</v>
          </cell>
          <cell r="J641" t="str">
            <v>(254) 968-4921</v>
          </cell>
          <cell r="K641" t="str">
            <v>(254) 968-4814</v>
          </cell>
          <cell r="L641" t="str">
            <v>wsanders@mmisd.us</v>
          </cell>
          <cell r="M641" t="str">
            <v>MS</v>
          </cell>
          <cell r="N641" t="str">
            <v xml:space="preserve">WENDY            </v>
          </cell>
          <cell r="O641" t="str">
            <v xml:space="preserve">SANDERS                  </v>
          </cell>
          <cell r="P641" t="str">
            <v>MORGAN MILL ISD</v>
          </cell>
          <cell r="Q641" t="str">
            <v>'072910</v>
          </cell>
          <cell r="R641" t="str">
            <v>ERATH COUNTY</v>
          </cell>
          <cell r="S641" t="str">
            <v>'072</v>
          </cell>
          <cell r="T641" t="str">
            <v>'11</v>
          </cell>
          <cell r="U641" t="str">
            <v>INDEPENDENT</v>
          </cell>
        </row>
        <row r="642">
          <cell r="A642">
            <v>40901</v>
          </cell>
          <cell r="B642" t="str">
            <v>MORTON ISD</v>
          </cell>
          <cell r="C642" t="str">
            <v>VICKI RICE</v>
          </cell>
          <cell r="D642" t="str">
            <v>SUPERINTENDENT</v>
          </cell>
          <cell r="E642" t="str">
            <v>district</v>
          </cell>
          <cell r="F642" t="str">
            <v>500 CHAMPION DR</v>
          </cell>
          <cell r="G642" t="str">
            <v>MORTON</v>
          </cell>
          <cell r="H642" t="str">
            <v>TX</v>
          </cell>
          <cell r="I642" t="str">
            <v>79346-3399</v>
          </cell>
          <cell r="J642" t="str">
            <v>(806) 266-5505</v>
          </cell>
          <cell r="K642" t="str">
            <v>(806) 266-5449</v>
          </cell>
          <cell r="L642" t="str">
            <v>vicki.rice@mortonisd.net</v>
          </cell>
          <cell r="N642" t="str">
            <v xml:space="preserve">VICKI            </v>
          </cell>
          <cell r="O642" t="str">
            <v xml:space="preserve">RICE                     </v>
          </cell>
          <cell r="P642" t="str">
            <v>MORTON ISD</v>
          </cell>
          <cell r="Q642" t="str">
            <v>'040901</v>
          </cell>
          <cell r="R642" t="str">
            <v>COCHRAN COUNTY</v>
          </cell>
          <cell r="S642" t="str">
            <v>'040</v>
          </cell>
          <cell r="T642" t="str">
            <v>'17</v>
          </cell>
          <cell r="U642" t="str">
            <v>INDEPENDENT</v>
          </cell>
        </row>
        <row r="643">
          <cell r="A643">
            <v>173901</v>
          </cell>
          <cell r="B643" t="str">
            <v>MOTLEY COUNTY ISD</v>
          </cell>
          <cell r="C643" t="str">
            <v>WILLIAM COCHRAN</v>
          </cell>
          <cell r="D643" t="str">
            <v>SUPERINTENDENT</v>
          </cell>
          <cell r="E643" t="str">
            <v>district</v>
          </cell>
          <cell r="F643" t="str">
            <v>P O BOX 310</v>
          </cell>
          <cell r="G643" t="str">
            <v>MATADOR</v>
          </cell>
          <cell r="H643" t="str">
            <v>TX</v>
          </cell>
          <cell r="I643" t="str">
            <v>79244-0310</v>
          </cell>
          <cell r="J643" t="str">
            <v>(806) 347-2676</v>
          </cell>
          <cell r="K643" t="str">
            <v>(806) 347-2871</v>
          </cell>
          <cell r="L643" t="str">
            <v>wcochran@motleyco.org</v>
          </cell>
          <cell r="N643" t="str">
            <v xml:space="preserve">WILLIAM          </v>
          </cell>
          <cell r="O643" t="str">
            <v xml:space="preserve">COCHRAN                  </v>
          </cell>
          <cell r="P643" t="str">
            <v>MOTLEY COUNTY ISD</v>
          </cell>
          <cell r="Q643" t="str">
            <v>'173901</v>
          </cell>
          <cell r="R643" t="str">
            <v>MOTLEY COUNTY</v>
          </cell>
          <cell r="S643" t="str">
            <v>'173</v>
          </cell>
          <cell r="T643" t="str">
            <v>'17</v>
          </cell>
          <cell r="U643" t="str">
            <v>INDEPENDENT</v>
          </cell>
        </row>
        <row r="644">
          <cell r="A644">
            <v>143902</v>
          </cell>
          <cell r="B644" t="str">
            <v>MOULTON ISD</v>
          </cell>
          <cell r="C644" t="str">
            <v>TODD GRANDJEAN</v>
          </cell>
          <cell r="D644" t="str">
            <v>ADMINISTRATOR</v>
          </cell>
          <cell r="E644" t="str">
            <v>district</v>
          </cell>
          <cell r="F644" t="str">
            <v>P O DRAWER C</v>
          </cell>
          <cell r="G644" t="str">
            <v>MOULTON</v>
          </cell>
          <cell r="H644" t="str">
            <v>TX</v>
          </cell>
          <cell r="I644" t="str">
            <v>77975-9801</v>
          </cell>
          <cell r="J644" t="str">
            <v>(361) 596-4609</v>
          </cell>
          <cell r="K644" t="str">
            <v xml:space="preserve"> </v>
          </cell>
          <cell r="L644" t="str">
            <v>tgrandjean@moultonisd.net</v>
          </cell>
          <cell r="N644" t="str">
            <v xml:space="preserve">TODD             </v>
          </cell>
          <cell r="O644" t="str">
            <v xml:space="preserve">GRANDJEAN                </v>
          </cell>
          <cell r="P644" t="str">
            <v>MOULTON ISD</v>
          </cell>
          <cell r="Q644" t="str">
            <v>'143902</v>
          </cell>
          <cell r="R644" t="str">
            <v>LAVACA COUNTY</v>
          </cell>
          <cell r="S644" t="str">
            <v>'143</v>
          </cell>
          <cell r="T644" t="str">
            <v>'03</v>
          </cell>
          <cell r="U644" t="str">
            <v>INDEPENDENT</v>
          </cell>
        </row>
        <row r="645">
          <cell r="A645">
            <v>109910</v>
          </cell>
          <cell r="B645" t="str">
            <v>MOUNT CALM ISD</v>
          </cell>
          <cell r="C645" t="str">
            <v>MRS BARBARA LANE</v>
          </cell>
          <cell r="D645" t="str">
            <v>SUPERINTENDENT</v>
          </cell>
          <cell r="E645" t="str">
            <v>district</v>
          </cell>
          <cell r="F645" t="str">
            <v>P O 105</v>
          </cell>
          <cell r="G645" t="str">
            <v>MOUNT CALM</v>
          </cell>
          <cell r="H645" t="str">
            <v>TX</v>
          </cell>
          <cell r="I645" t="str">
            <v>76673-0105</v>
          </cell>
          <cell r="J645" t="str">
            <v>(254) 993-2611</v>
          </cell>
          <cell r="K645" t="str">
            <v>(254) 993-1022</v>
          </cell>
          <cell r="L645" t="str">
            <v>barbara.lane@mtcalmisd.org</v>
          </cell>
          <cell r="M645" t="str">
            <v>MRS</v>
          </cell>
          <cell r="N645" t="str">
            <v xml:space="preserve">BARBARA          </v>
          </cell>
          <cell r="O645" t="str">
            <v xml:space="preserve">LANE                     </v>
          </cell>
          <cell r="P645" t="str">
            <v>MOUNT CALM ISD</v>
          </cell>
          <cell r="Q645" t="str">
            <v>'109910</v>
          </cell>
          <cell r="R645" t="str">
            <v>HILL COUNTY</v>
          </cell>
          <cell r="S645" t="str">
            <v>'109</v>
          </cell>
          <cell r="T645" t="str">
            <v>'12</v>
          </cell>
          <cell r="U645" t="str">
            <v>INDEPENDENT</v>
          </cell>
        </row>
        <row r="646">
          <cell r="A646">
            <v>201907</v>
          </cell>
          <cell r="B646" t="str">
            <v>MOUNT ENTERPRISE ISD</v>
          </cell>
          <cell r="C646" t="str">
            <v>MR BYRON JORDAN</v>
          </cell>
          <cell r="D646" t="str">
            <v>SUPERINTENDENT</v>
          </cell>
          <cell r="E646" t="str">
            <v>district</v>
          </cell>
          <cell r="F646" t="str">
            <v>301 NW 3RD ST</v>
          </cell>
          <cell r="G646" t="str">
            <v>MOUNT ENTERPRISE</v>
          </cell>
          <cell r="H646" t="str">
            <v>TX</v>
          </cell>
          <cell r="I646">
            <v>75681</v>
          </cell>
          <cell r="J646" t="str">
            <v>(903) 822-3575</v>
          </cell>
          <cell r="K646" t="str">
            <v>(903) 822-3633</v>
          </cell>
          <cell r="L646" t="str">
            <v>meisd@meisd.org</v>
          </cell>
          <cell r="M646" t="str">
            <v>MR</v>
          </cell>
          <cell r="N646" t="str">
            <v xml:space="preserve">BYRON            </v>
          </cell>
          <cell r="O646" t="str">
            <v xml:space="preserve">JORDAN                   </v>
          </cell>
          <cell r="P646" t="str">
            <v>MOUNT ENTERPRISE ISD</v>
          </cell>
          <cell r="Q646" t="str">
            <v>'201907</v>
          </cell>
          <cell r="R646" t="str">
            <v>RUSK COUNTY</v>
          </cell>
          <cell r="S646" t="str">
            <v>'201</v>
          </cell>
          <cell r="T646" t="str">
            <v>'07</v>
          </cell>
          <cell r="U646" t="str">
            <v>INDEPENDENT</v>
          </cell>
        </row>
        <row r="647">
          <cell r="A647">
            <v>225902</v>
          </cell>
          <cell r="B647" t="str">
            <v>MOUNT PLEASANT ISD</v>
          </cell>
          <cell r="C647" t="str">
            <v>JUDD MARSHALL</v>
          </cell>
          <cell r="D647" t="str">
            <v>SUPERINTENDENT</v>
          </cell>
          <cell r="E647" t="str">
            <v>district</v>
          </cell>
          <cell r="F647" t="str">
            <v>P O BOX 1117</v>
          </cell>
          <cell r="G647" t="str">
            <v>MOUNT PLEASANT</v>
          </cell>
          <cell r="H647" t="str">
            <v>TX</v>
          </cell>
          <cell r="I647" t="str">
            <v>75456-1117</v>
          </cell>
          <cell r="J647" t="str">
            <v>(903) 575-2000</v>
          </cell>
          <cell r="K647" t="str">
            <v>(903) 575-2014</v>
          </cell>
          <cell r="L647" t="str">
            <v>mpadministration@mpisd.net</v>
          </cell>
          <cell r="N647" t="str">
            <v xml:space="preserve">JUDD             </v>
          </cell>
          <cell r="O647" t="str">
            <v xml:space="preserve">MARSHALL                 </v>
          </cell>
          <cell r="P647" t="str">
            <v>MOUNT PLEASANT ISD</v>
          </cell>
          <cell r="Q647" t="str">
            <v>'225902</v>
          </cell>
          <cell r="R647" t="str">
            <v>TITUS COUNTY</v>
          </cell>
          <cell r="S647" t="str">
            <v>'225</v>
          </cell>
          <cell r="T647" t="str">
            <v>'08</v>
          </cell>
          <cell r="U647" t="str">
            <v>INDEPENDENT</v>
          </cell>
        </row>
        <row r="648">
          <cell r="A648">
            <v>80901</v>
          </cell>
          <cell r="B648" t="str">
            <v>MOUNT VERNON ISD</v>
          </cell>
          <cell r="C648" t="str">
            <v>DR GREGORY WEISS</v>
          </cell>
          <cell r="D648" t="str">
            <v>SUPERINTENDENT</v>
          </cell>
          <cell r="E648" t="str">
            <v>district</v>
          </cell>
          <cell r="F648" t="str">
            <v>501 TEXAS HWY 37</v>
          </cell>
          <cell r="G648" t="str">
            <v>MOUNT VERNON</v>
          </cell>
          <cell r="H648" t="str">
            <v>TX</v>
          </cell>
          <cell r="I648">
            <v>75457</v>
          </cell>
          <cell r="J648" t="str">
            <v>(903) 537-2546 ext:1210</v>
          </cell>
          <cell r="K648" t="str">
            <v>(903) 537-4784</v>
          </cell>
          <cell r="L648" t="str">
            <v>gweiss@mtvernonisd.net</v>
          </cell>
          <cell r="M648" t="str">
            <v>DR</v>
          </cell>
          <cell r="N648" t="str">
            <v xml:space="preserve">GREGORY          </v>
          </cell>
          <cell r="O648" t="str">
            <v xml:space="preserve">WEISS                    </v>
          </cell>
          <cell r="P648" t="str">
            <v>MOUNT VERNON ISD</v>
          </cell>
          <cell r="Q648" t="str">
            <v>'080901</v>
          </cell>
          <cell r="R648" t="str">
            <v>FRANKLIN COUNTY</v>
          </cell>
          <cell r="S648" t="str">
            <v>'080</v>
          </cell>
          <cell r="T648" t="str">
            <v>'08</v>
          </cell>
          <cell r="U648" t="str">
            <v>INDEPENDENT</v>
          </cell>
        </row>
        <row r="649">
          <cell r="A649">
            <v>49902</v>
          </cell>
          <cell r="B649" t="str">
            <v>MUENSTER ISD</v>
          </cell>
          <cell r="C649" t="str">
            <v>MR STEVEN SELF</v>
          </cell>
          <cell r="D649" t="str">
            <v>SUPERINTENDENT</v>
          </cell>
          <cell r="E649" t="str">
            <v>district</v>
          </cell>
          <cell r="F649" t="str">
            <v>P O BOX 608</v>
          </cell>
          <cell r="G649" t="str">
            <v>MUENSTER</v>
          </cell>
          <cell r="H649" t="str">
            <v>TX</v>
          </cell>
          <cell r="I649" t="str">
            <v>76252-0608</v>
          </cell>
          <cell r="J649" t="str">
            <v xml:space="preserve">(940) 759-2281 ext:601 </v>
          </cell>
          <cell r="K649" t="str">
            <v>(940) 759-5200</v>
          </cell>
          <cell r="L649" t="str">
            <v>steven.self@muensterisd.org</v>
          </cell>
          <cell r="M649" t="str">
            <v>MR</v>
          </cell>
          <cell r="N649" t="str">
            <v xml:space="preserve">STEVEN           </v>
          </cell>
          <cell r="O649" t="str">
            <v xml:space="preserve">SELF                     </v>
          </cell>
          <cell r="P649" t="str">
            <v>MUENSTER ISD</v>
          </cell>
          <cell r="Q649" t="str">
            <v>'049902</v>
          </cell>
          <cell r="R649" t="str">
            <v>COOKE COUNTY</v>
          </cell>
          <cell r="S649" t="str">
            <v>'049</v>
          </cell>
          <cell r="T649" t="str">
            <v>'11</v>
          </cell>
          <cell r="U649" t="str">
            <v>INDEPENDENT</v>
          </cell>
        </row>
        <row r="650">
          <cell r="A650">
            <v>9901</v>
          </cell>
          <cell r="B650" t="str">
            <v>MULESHOE ISD</v>
          </cell>
          <cell r="C650" t="str">
            <v>DR RL RICHARDS</v>
          </cell>
          <cell r="D650" t="str">
            <v>SUPERINTENDENT</v>
          </cell>
          <cell r="E650" t="str">
            <v>district</v>
          </cell>
          <cell r="F650" t="str">
            <v>514 W AVE G</v>
          </cell>
          <cell r="G650" t="str">
            <v>MULESHOE</v>
          </cell>
          <cell r="H650" t="str">
            <v>TX</v>
          </cell>
          <cell r="I650" t="str">
            <v>79347-3499</v>
          </cell>
          <cell r="J650" t="str">
            <v>(806) 272-7400</v>
          </cell>
          <cell r="K650" t="str">
            <v>(806) 272-4120</v>
          </cell>
          <cell r="L650" t="str">
            <v>misd@muleshoeisd.net</v>
          </cell>
          <cell r="M650" t="str">
            <v>DR</v>
          </cell>
          <cell r="N650" t="str">
            <v xml:space="preserve">RL               </v>
          </cell>
          <cell r="O650" t="str">
            <v xml:space="preserve">RICHARDS                 </v>
          </cell>
          <cell r="P650" t="str">
            <v>MULESHOE ISD</v>
          </cell>
          <cell r="Q650" t="str">
            <v>'009901</v>
          </cell>
          <cell r="R650" t="str">
            <v>BAILEY COUNTY</v>
          </cell>
          <cell r="S650" t="str">
            <v>'009</v>
          </cell>
          <cell r="T650" t="str">
            <v>'17</v>
          </cell>
          <cell r="U650" t="str">
            <v>INDEPENDENT</v>
          </cell>
        </row>
        <row r="651">
          <cell r="A651">
            <v>167902</v>
          </cell>
          <cell r="B651" t="str">
            <v>MULLIN ISD</v>
          </cell>
          <cell r="C651" t="str">
            <v>MRS KRISTI MICKELSON</v>
          </cell>
          <cell r="D651" t="str">
            <v>SUPERINTENDENT</v>
          </cell>
          <cell r="E651" t="str">
            <v>district</v>
          </cell>
          <cell r="F651" t="str">
            <v>P O BOX 128</v>
          </cell>
          <cell r="G651" t="str">
            <v>MULLIN</v>
          </cell>
          <cell r="H651" t="str">
            <v>TX</v>
          </cell>
          <cell r="I651" t="str">
            <v>76864-0128</v>
          </cell>
          <cell r="J651" t="str">
            <v>(325) 985-3374</v>
          </cell>
          <cell r="K651" t="str">
            <v>(325) 985-3372</v>
          </cell>
          <cell r="L651" t="str">
            <v>kristimickelson@mullinisd.net</v>
          </cell>
          <cell r="M651" t="str">
            <v>MRS</v>
          </cell>
          <cell r="N651" t="str">
            <v xml:space="preserve">KRISTI           </v>
          </cell>
          <cell r="O651" t="str">
            <v xml:space="preserve">MICKELSON                </v>
          </cell>
          <cell r="P651" t="str">
            <v>MULLIN ISD</v>
          </cell>
          <cell r="Q651" t="str">
            <v>'167902</v>
          </cell>
          <cell r="R651" t="str">
            <v>MILLS COUNTY</v>
          </cell>
          <cell r="S651" t="str">
            <v>'167</v>
          </cell>
          <cell r="T651" t="str">
            <v>'12</v>
          </cell>
          <cell r="U651" t="str">
            <v>INDEPENDENT</v>
          </cell>
        </row>
        <row r="652">
          <cell r="A652">
            <v>198906</v>
          </cell>
          <cell r="B652" t="str">
            <v>MUMFORD ISD</v>
          </cell>
          <cell r="C652" t="str">
            <v>MR PETE J BIENSKI JR</v>
          </cell>
          <cell r="D652" t="str">
            <v>SUPERINTENDENT</v>
          </cell>
          <cell r="E652" t="str">
            <v>district</v>
          </cell>
          <cell r="F652" t="str">
            <v>9755 FM 50</v>
          </cell>
          <cell r="G652" t="str">
            <v>MUMFORD</v>
          </cell>
          <cell r="H652" t="str">
            <v>TX</v>
          </cell>
          <cell r="I652" t="str">
            <v>77807-1439</v>
          </cell>
          <cell r="J652" t="str">
            <v>(979) 279-3678</v>
          </cell>
          <cell r="K652" t="str">
            <v>(979) 279-5044</v>
          </cell>
          <cell r="L652" t="str">
            <v>pbienski@mumford.k12.tx.us</v>
          </cell>
          <cell r="M652" t="str">
            <v>MR</v>
          </cell>
          <cell r="N652" t="str">
            <v xml:space="preserve">PETE             </v>
          </cell>
          <cell r="O652" t="str">
            <v xml:space="preserve">BIENSKI                  </v>
          </cell>
          <cell r="P652" t="str">
            <v>MUMFORD ISD</v>
          </cell>
          <cell r="Q652" t="str">
            <v>'198906</v>
          </cell>
          <cell r="R652" t="str">
            <v>ROBERTSON COUNTY</v>
          </cell>
          <cell r="S652" t="str">
            <v>'198</v>
          </cell>
          <cell r="T652" t="str">
            <v>'06</v>
          </cell>
          <cell r="U652" t="str">
            <v>INDEPENDENT</v>
          </cell>
        </row>
        <row r="653">
          <cell r="A653">
            <v>138903</v>
          </cell>
          <cell r="B653" t="str">
            <v>MUNDAY CISD</v>
          </cell>
          <cell r="C653" t="str">
            <v>MR TROY PARTON</v>
          </cell>
          <cell r="D653" t="str">
            <v>SUPERINTENDENT</v>
          </cell>
          <cell r="E653" t="str">
            <v>district</v>
          </cell>
          <cell r="F653" t="str">
            <v>P O BOX 300</v>
          </cell>
          <cell r="G653" t="str">
            <v>MUNDAY</v>
          </cell>
          <cell r="H653" t="str">
            <v>TX</v>
          </cell>
          <cell r="I653" t="str">
            <v>76371-0300</v>
          </cell>
          <cell r="J653" t="str">
            <v xml:space="preserve">(940) 422-4321 ext:1   </v>
          </cell>
          <cell r="K653" t="str">
            <v>(940) 422-5331</v>
          </cell>
          <cell r="L653" t="str">
            <v>Troy.Parton@mundaycisd.net</v>
          </cell>
          <cell r="M653" t="str">
            <v>MR</v>
          </cell>
          <cell r="N653" t="str">
            <v xml:space="preserve">TROY             </v>
          </cell>
          <cell r="O653" t="str">
            <v xml:space="preserve">PARTON                   </v>
          </cell>
          <cell r="P653" t="str">
            <v>MUNDAY CISD</v>
          </cell>
          <cell r="Q653" t="str">
            <v>'138903</v>
          </cell>
          <cell r="R653" t="str">
            <v>KNOX COUNTY</v>
          </cell>
          <cell r="S653" t="str">
            <v>'138</v>
          </cell>
          <cell r="T653" t="str">
            <v>'09</v>
          </cell>
          <cell r="U653" t="str">
            <v>INDEPENDENT</v>
          </cell>
        </row>
        <row r="654">
          <cell r="A654">
            <v>107908</v>
          </cell>
          <cell r="B654" t="str">
            <v>MURCHISON ISD</v>
          </cell>
          <cell r="C654" t="str">
            <v>KIM FOLLOWWELL</v>
          </cell>
          <cell r="D654" t="str">
            <v>ACTING SUPERINTENDENT</v>
          </cell>
          <cell r="E654" t="str">
            <v>district</v>
          </cell>
          <cell r="F654" t="str">
            <v>P O BOX 538</v>
          </cell>
          <cell r="G654" t="str">
            <v>MURCHISON</v>
          </cell>
          <cell r="H654" t="str">
            <v>TX</v>
          </cell>
          <cell r="I654" t="str">
            <v>75778-0538</v>
          </cell>
          <cell r="J654" t="str">
            <v>(903) 469-3636</v>
          </cell>
          <cell r="K654" t="str">
            <v>(903) 469-3887</v>
          </cell>
          <cell r="L654" t="str">
            <v>followwell@murisd.org</v>
          </cell>
          <cell r="N654" t="str">
            <v xml:space="preserve">KIM              </v>
          </cell>
          <cell r="O654" t="str">
            <v xml:space="preserve">FOLLOWWELL               </v>
          </cell>
          <cell r="P654" t="str">
            <v>MURCHISON ISD</v>
          </cell>
          <cell r="Q654" t="str">
            <v>'107908</v>
          </cell>
          <cell r="R654" t="str">
            <v>HENDERSON COUNTY</v>
          </cell>
          <cell r="S654" t="str">
            <v>'107</v>
          </cell>
          <cell r="T654" t="str">
            <v>'07</v>
          </cell>
          <cell r="U654" t="str">
            <v>INDEPENDENT</v>
          </cell>
        </row>
        <row r="655">
          <cell r="A655">
            <v>174904</v>
          </cell>
          <cell r="B655" t="str">
            <v>NACOGDOCHES ISD</v>
          </cell>
          <cell r="C655" t="str">
            <v>SANDRA DOWDY</v>
          </cell>
          <cell r="D655" t="str">
            <v>SUPERINTENDENT</v>
          </cell>
          <cell r="E655" t="str">
            <v>district</v>
          </cell>
          <cell r="F655" t="str">
            <v>DRAWER 631521</v>
          </cell>
          <cell r="G655" t="str">
            <v>NACOGDOCHES</v>
          </cell>
          <cell r="H655" t="str">
            <v>TX</v>
          </cell>
          <cell r="I655" t="str">
            <v>75963-1521</v>
          </cell>
          <cell r="J655" t="str">
            <v>(936) 569-5000 ext:8826</v>
          </cell>
          <cell r="K655" t="str">
            <v>(936) 569-5797</v>
          </cell>
          <cell r="L655" t="str">
            <v>administration@nacisd.org</v>
          </cell>
          <cell r="N655" t="str">
            <v xml:space="preserve">SANDRA           </v>
          </cell>
          <cell r="O655" t="str">
            <v xml:space="preserve">DOWDY                    </v>
          </cell>
          <cell r="P655" t="str">
            <v>NACOGDOCHES ISD</v>
          </cell>
          <cell r="Q655" t="str">
            <v>'174904</v>
          </cell>
          <cell r="R655" t="str">
            <v>NACOGDOCHES COUNTY</v>
          </cell>
          <cell r="S655" t="str">
            <v>'174</v>
          </cell>
          <cell r="T655" t="str">
            <v>'07</v>
          </cell>
          <cell r="U655" t="str">
            <v>INDEPENDENT</v>
          </cell>
        </row>
        <row r="656">
          <cell r="A656">
            <v>163903</v>
          </cell>
          <cell r="B656" t="str">
            <v>NATALIA ISD</v>
          </cell>
          <cell r="C656" t="str">
            <v>DR FREEMAN HENSLEY CONE</v>
          </cell>
          <cell r="D656" t="str">
            <v>SUPERINTENDENT</v>
          </cell>
          <cell r="E656" t="str">
            <v>district</v>
          </cell>
          <cell r="F656" t="str">
            <v>P O BOX 548</v>
          </cell>
          <cell r="G656" t="str">
            <v>NATALIA</v>
          </cell>
          <cell r="H656" t="str">
            <v>TX</v>
          </cell>
          <cell r="I656" t="str">
            <v>78059-0548</v>
          </cell>
          <cell r="J656" t="str">
            <v>(830) 663-4416 ext:6000</v>
          </cell>
          <cell r="K656" t="str">
            <v>(830) 663-4186</v>
          </cell>
          <cell r="L656" t="str">
            <v>hensley.cone@nataliaisd.net</v>
          </cell>
          <cell r="M656" t="str">
            <v>DR</v>
          </cell>
          <cell r="N656" t="str">
            <v xml:space="preserve">FREEMAN          </v>
          </cell>
          <cell r="O656" t="str">
            <v xml:space="preserve">CONE                     </v>
          </cell>
          <cell r="P656" t="str">
            <v>NATALIA ISD</v>
          </cell>
          <cell r="Q656" t="str">
            <v>'163903</v>
          </cell>
          <cell r="R656" t="str">
            <v>MEDINA COUNTY</v>
          </cell>
          <cell r="S656" t="str">
            <v>'163</v>
          </cell>
          <cell r="T656" t="str">
            <v>'20</v>
          </cell>
          <cell r="U656" t="str">
            <v>INDEPENDENT</v>
          </cell>
        </row>
        <row r="657">
          <cell r="A657">
            <v>94903</v>
          </cell>
          <cell r="B657" t="str">
            <v>NAVARRO ISD</v>
          </cell>
          <cell r="C657" t="str">
            <v>MRS DOROTHY CARTER</v>
          </cell>
          <cell r="D657" t="str">
            <v>SUPERINTENDENT</v>
          </cell>
          <cell r="E657" t="str">
            <v>district</v>
          </cell>
          <cell r="F657" t="str">
            <v>6450 N STATE HWY 123</v>
          </cell>
          <cell r="G657" t="str">
            <v>SEGUIN</v>
          </cell>
          <cell r="H657" t="str">
            <v>TX</v>
          </cell>
          <cell r="I657">
            <v>78155</v>
          </cell>
          <cell r="J657" t="str">
            <v>(830) 372-1930 ext:6001</v>
          </cell>
          <cell r="K657" t="str">
            <v>(830) 372-1853</v>
          </cell>
          <cell r="L657" t="str">
            <v>dee.carter@nisd.us</v>
          </cell>
          <cell r="M657" t="str">
            <v>MRS</v>
          </cell>
          <cell r="N657" t="str">
            <v xml:space="preserve">DOROTHY          </v>
          </cell>
          <cell r="O657" t="str">
            <v xml:space="preserve">CARTER                   </v>
          </cell>
          <cell r="P657" t="str">
            <v>NAVARRO ISD</v>
          </cell>
          <cell r="Q657" t="str">
            <v>'094903</v>
          </cell>
          <cell r="R657" t="str">
            <v>GUADALUPE COUNTY</v>
          </cell>
          <cell r="S657" t="str">
            <v>'094</v>
          </cell>
          <cell r="T657" t="str">
            <v>'13</v>
          </cell>
          <cell r="U657" t="str">
            <v>INDEPENDENT</v>
          </cell>
        </row>
        <row r="658">
          <cell r="A658">
            <v>93904</v>
          </cell>
          <cell r="B658" t="str">
            <v>NAVASOTA ISD</v>
          </cell>
          <cell r="C658" t="str">
            <v>DR STU MUSICK</v>
          </cell>
          <cell r="D658" t="str">
            <v>SUPERINTENDENT</v>
          </cell>
          <cell r="E658" t="str">
            <v>district</v>
          </cell>
          <cell r="F658" t="str">
            <v>P O BOX 511</v>
          </cell>
          <cell r="G658" t="str">
            <v>NAVASOTA</v>
          </cell>
          <cell r="H658" t="str">
            <v>TX</v>
          </cell>
          <cell r="I658" t="str">
            <v>77868-0511</v>
          </cell>
          <cell r="J658" t="str">
            <v>(936) 825-4202</v>
          </cell>
          <cell r="K658" t="str">
            <v>(936) 825-4297</v>
          </cell>
          <cell r="L658" t="str">
            <v>musicks@navasotaisd.org</v>
          </cell>
          <cell r="M658" t="str">
            <v>DR</v>
          </cell>
          <cell r="N658" t="str">
            <v xml:space="preserve">STU              </v>
          </cell>
          <cell r="O658" t="str">
            <v xml:space="preserve">MUSICK                   </v>
          </cell>
          <cell r="P658" t="str">
            <v>NAVASOTA ISD</v>
          </cell>
          <cell r="Q658" t="str">
            <v>'093904</v>
          </cell>
          <cell r="R658" t="str">
            <v>GRIMES COUNTY</v>
          </cell>
          <cell r="S658" t="str">
            <v>'093</v>
          </cell>
          <cell r="T658" t="str">
            <v>'06</v>
          </cell>
          <cell r="U658" t="str">
            <v>INDEPENDENT</v>
          </cell>
        </row>
        <row r="659">
          <cell r="A659">
            <v>35903</v>
          </cell>
          <cell r="B659" t="str">
            <v>NAZARETH ISD</v>
          </cell>
          <cell r="C659" t="str">
            <v>GLEN WALDO</v>
          </cell>
          <cell r="D659" t="str">
            <v>SUPERINTENDENT</v>
          </cell>
          <cell r="E659" t="str">
            <v>district</v>
          </cell>
          <cell r="F659" t="str">
            <v>P O BOX 189</v>
          </cell>
          <cell r="G659" t="str">
            <v>NAZARETH</v>
          </cell>
          <cell r="H659" t="str">
            <v>TX</v>
          </cell>
          <cell r="I659" t="str">
            <v>79063-0189</v>
          </cell>
          <cell r="J659" t="str">
            <v>(806) 945-2231</v>
          </cell>
          <cell r="K659" t="str">
            <v>(806) 945-2431</v>
          </cell>
          <cell r="L659" t="str">
            <v>glen.waldo@nazarethisd.net</v>
          </cell>
          <cell r="N659" t="str">
            <v xml:space="preserve">GLEN             </v>
          </cell>
          <cell r="O659" t="str">
            <v xml:space="preserve">WALDO                    </v>
          </cell>
          <cell r="P659" t="str">
            <v>NAZARETH ISD</v>
          </cell>
          <cell r="Q659" t="str">
            <v>'035903</v>
          </cell>
          <cell r="R659" t="str">
            <v>CASTRO COUNTY</v>
          </cell>
          <cell r="S659" t="str">
            <v>'035</v>
          </cell>
          <cell r="T659" t="str">
            <v>'16</v>
          </cell>
          <cell r="U659" t="str">
            <v>INDEPENDENT</v>
          </cell>
        </row>
        <row r="660">
          <cell r="A660">
            <v>1906</v>
          </cell>
          <cell r="B660" t="str">
            <v>NECHES ISD</v>
          </cell>
          <cell r="C660" t="str">
            <v>MR RANDY L SNIDER</v>
          </cell>
          <cell r="D660" t="str">
            <v>SUPERINTENDENT</v>
          </cell>
          <cell r="E660" t="str">
            <v>district</v>
          </cell>
          <cell r="F660" t="str">
            <v>P O BOX 310</v>
          </cell>
          <cell r="G660" t="str">
            <v>NECHES</v>
          </cell>
          <cell r="H660" t="str">
            <v>TX</v>
          </cell>
          <cell r="I660" t="str">
            <v>75779-0310</v>
          </cell>
          <cell r="J660" t="str">
            <v>(903) 584-3311</v>
          </cell>
          <cell r="K660" t="str">
            <v>(903) 584-3686</v>
          </cell>
          <cell r="L660" t="str">
            <v>sniderr@gaggle.net</v>
          </cell>
          <cell r="M660" t="str">
            <v>MR</v>
          </cell>
          <cell r="N660" t="str">
            <v xml:space="preserve">RANDY            </v>
          </cell>
          <cell r="O660" t="str">
            <v xml:space="preserve">SNIDER                   </v>
          </cell>
          <cell r="P660" t="str">
            <v>NECHES ISD</v>
          </cell>
          <cell r="Q660" t="str">
            <v>'001906</v>
          </cell>
          <cell r="R660" t="str">
            <v>ANDERSON COUNTY</v>
          </cell>
          <cell r="S660" t="str">
            <v>'001</v>
          </cell>
          <cell r="T660" t="str">
            <v>'07</v>
          </cell>
          <cell r="U660" t="str">
            <v>INDEPENDENT</v>
          </cell>
        </row>
        <row r="661">
          <cell r="A661">
            <v>123905</v>
          </cell>
          <cell r="B661" t="str">
            <v>NEDERLAND ISD</v>
          </cell>
          <cell r="C661" t="str">
            <v>DR ROBIN PEREZ</v>
          </cell>
          <cell r="D661" t="str">
            <v>SUPERINTENDENT</v>
          </cell>
          <cell r="E661" t="str">
            <v>district</v>
          </cell>
          <cell r="F661" t="str">
            <v>220 N 17TH ST</v>
          </cell>
          <cell r="G661" t="str">
            <v>NEDERLAND</v>
          </cell>
          <cell r="H661" t="str">
            <v>TX</v>
          </cell>
          <cell r="I661" t="str">
            <v>77627-5029</v>
          </cell>
          <cell r="J661" t="str">
            <v>(409) 724-2391 ext:1201</v>
          </cell>
          <cell r="K661" t="str">
            <v>(409) 724-4280</v>
          </cell>
          <cell r="L661" t="str">
            <v>rperez@nederlandisd.org</v>
          </cell>
          <cell r="M661" t="str">
            <v>DR</v>
          </cell>
          <cell r="N661" t="str">
            <v xml:space="preserve">ROBIN            </v>
          </cell>
          <cell r="O661" t="str">
            <v xml:space="preserve">PEREZ                    </v>
          </cell>
          <cell r="P661" t="str">
            <v>NEDERLAND ISD</v>
          </cell>
          <cell r="Q661" t="str">
            <v>'123905</v>
          </cell>
          <cell r="R661" t="str">
            <v>JEFFERSON COUNTY</v>
          </cell>
          <cell r="S661" t="str">
            <v>'123</v>
          </cell>
          <cell r="T661" t="str">
            <v>'05</v>
          </cell>
          <cell r="U661" t="str">
            <v>INDEPENDENT</v>
          </cell>
        </row>
        <row r="662">
          <cell r="A662">
            <v>79906</v>
          </cell>
          <cell r="B662" t="str">
            <v>NEEDVILLE ISD</v>
          </cell>
          <cell r="C662" t="str">
            <v>CURTIS WAYNE RHODES</v>
          </cell>
          <cell r="D662" t="str">
            <v>SUPERINTENDENT</v>
          </cell>
          <cell r="E662" t="str">
            <v>district</v>
          </cell>
          <cell r="F662" t="str">
            <v>P O BOX 412</v>
          </cell>
          <cell r="G662" t="str">
            <v>NEEDVILLE</v>
          </cell>
          <cell r="H662" t="str">
            <v>TX</v>
          </cell>
          <cell r="I662" t="str">
            <v>77461-0412</v>
          </cell>
          <cell r="J662" t="str">
            <v>(979) 793-4308 ext:1200</v>
          </cell>
          <cell r="K662" t="str">
            <v>(979) 793-3823</v>
          </cell>
          <cell r="L662" t="str">
            <v>rhodesc@needvilleisd.com</v>
          </cell>
          <cell r="N662" t="str">
            <v xml:space="preserve">CURTIS           </v>
          </cell>
          <cell r="O662" t="str">
            <v xml:space="preserve">RHODES                   </v>
          </cell>
          <cell r="P662" t="str">
            <v>NEEDVILLE ISD</v>
          </cell>
          <cell r="Q662" t="str">
            <v>'079906</v>
          </cell>
          <cell r="R662" t="str">
            <v>FORT BEND COUNTY</v>
          </cell>
          <cell r="S662" t="str">
            <v>'079</v>
          </cell>
          <cell r="T662" t="str">
            <v>'04</v>
          </cell>
          <cell r="U662" t="str">
            <v>INDEPENDENT</v>
          </cell>
        </row>
        <row r="663">
          <cell r="A663">
            <v>19905</v>
          </cell>
          <cell r="B663" t="str">
            <v>NEW BOSTON ISD</v>
          </cell>
          <cell r="C663" t="str">
            <v>DR ROSE MARY NESHYBA</v>
          </cell>
          <cell r="D663" t="str">
            <v>SUPERINTENDENT</v>
          </cell>
          <cell r="E663" t="str">
            <v>district</v>
          </cell>
          <cell r="F663" t="str">
            <v>201 RICE ST</v>
          </cell>
          <cell r="G663" t="str">
            <v>NEW BOSTON</v>
          </cell>
          <cell r="H663" t="str">
            <v>TX</v>
          </cell>
          <cell r="I663" t="str">
            <v>75570-2389</v>
          </cell>
          <cell r="J663" t="str">
            <v>(903) 628-2521</v>
          </cell>
          <cell r="K663" t="str">
            <v>(903) 628-8990</v>
          </cell>
          <cell r="L663" t="str">
            <v>rneshyba@nbschools.net</v>
          </cell>
          <cell r="M663" t="str">
            <v>DR</v>
          </cell>
          <cell r="N663" t="str">
            <v xml:space="preserve">ROSE             </v>
          </cell>
          <cell r="O663" t="str">
            <v xml:space="preserve">NESHYBA                  </v>
          </cell>
          <cell r="P663" t="str">
            <v>NEW BOSTON ISD</v>
          </cell>
          <cell r="Q663" t="str">
            <v>'019905</v>
          </cell>
          <cell r="R663" t="str">
            <v>BOWIE COUNTY</v>
          </cell>
          <cell r="S663" t="str">
            <v>'019</v>
          </cell>
          <cell r="T663" t="str">
            <v>'08</v>
          </cell>
          <cell r="U663" t="str">
            <v>INDEPENDENT</v>
          </cell>
        </row>
        <row r="664">
          <cell r="A664">
            <v>46901</v>
          </cell>
          <cell r="B664" t="str">
            <v>NEW BRAUNFELS ISD</v>
          </cell>
          <cell r="C664" t="str">
            <v>MR RANDY MOCZYGEMBA</v>
          </cell>
          <cell r="D664" t="str">
            <v>SUPERINTENDENT</v>
          </cell>
          <cell r="E664" t="str">
            <v>district</v>
          </cell>
          <cell r="F664" t="str">
            <v>BOX 311688</v>
          </cell>
          <cell r="G664" t="str">
            <v>NEW BRAUNFELS</v>
          </cell>
          <cell r="H664" t="str">
            <v>TX</v>
          </cell>
          <cell r="I664" t="str">
            <v>78131-1688</v>
          </cell>
          <cell r="J664" t="str">
            <v>(830) 643-5700 ext:5705</v>
          </cell>
          <cell r="K664" t="str">
            <v>(830) 643-5701</v>
          </cell>
          <cell r="L664" t="str">
            <v>rmoczygemba@nbisd.org</v>
          </cell>
          <cell r="M664" t="str">
            <v>MR</v>
          </cell>
          <cell r="N664" t="str">
            <v xml:space="preserve">RANDY            </v>
          </cell>
          <cell r="O664" t="str">
            <v xml:space="preserve">MOCZYGEMBA               </v>
          </cell>
          <cell r="P664" t="str">
            <v>NEW BRAUNFELS ISD</v>
          </cell>
          <cell r="Q664" t="str">
            <v>'046901</v>
          </cell>
          <cell r="R664" t="str">
            <v>COMAL COUNTY</v>
          </cell>
          <cell r="S664" t="str">
            <v>'046</v>
          </cell>
          <cell r="T664" t="str">
            <v>'13</v>
          </cell>
          <cell r="U664" t="str">
            <v>INDEPENDENT</v>
          </cell>
        </row>
        <row r="665">
          <cell r="A665">
            <v>170908</v>
          </cell>
          <cell r="B665" t="str">
            <v>NEW CANEY ISD</v>
          </cell>
          <cell r="C665" t="str">
            <v>KENN FRANKLIN</v>
          </cell>
          <cell r="D665" t="str">
            <v>SUPERINTENDENT</v>
          </cell>
          <cell r="E665" t="str">
            <v>district</v>
          </cell>
          <cell r="F665" t="str">
            <v>21580 LOOP 494</v>
          </cell>
          <cell r="G665" t="str">
            <v>NEW CANEY</v>
          </cell>
          <cell r="H665" t="str">
            <v>TX</v>
          </cell>
          <cell r="I665">
            <v>77357</v>
          </cell>
          <cell r="J665" t="str">
            <v>(281) 577-8600</v>
          </cell>
          <cell r="K665" t="str">
            <v>(281) 354-3384</v>
          </cell>
          <cell r="L665" t="str">
            <v>kfranklin@newcaneyisd.org</v>
          </cell>
          <cell r="N665" t="str">
            <v xml:space="preserve">KENN             </v>
          </cell>
          <cell r="O665" t="str">
            <v xml:space="preserve">FRANKLIN                 </v>
          </cell>
          <cell r="P665" t="str">
            <v>NEW CANEY ISD</v>
          </cell>
          <cell r="Q665" t="str">
            <v>'170908</v>
          </cell>
          <cell r="R665" t="str">
            <v>MONTGOMERY COUNTY</v>
          </cell>
          <cell r="S665" t="str">
            <v>'170</v>
          </cell>
          <cell r="T665" t="str">
            <v>'06</v>
          </cell>
          <cell r="U665" t="str">
            <v>INDEPENDENT</v>
          </cell>
        </row>
        <row r="666">
          <cell r="A666">
            <v>152902</v>
          </cell>
          <cell r="B666" t="str">
            <v>NEW DEAL ISD</v>
          </cell>
          <cell r="C666" t="str">
            <v>MR JIMMY E NOLAND</v>
          </cell>
          <cell r="D666" t="str">
            <v>SUPERINTENDENT</v>
          </cell>
          <cell r="E666" t="str">
            <v>district</v>
          </cell>
          <cell r="F666" t="str">
            <v>P O BOX 280</v>
          </cell>
          <cell r="G666" t="str">
            <v>NEW DEAL</v>
          </cell>
          <cell r="H666" t="str">
            <v>TX</v>
          </cell>
          <cell r="I666" t="str">
            <v>79350-0280</v>
          </cell>
          <cell r="J666" t="str">
            <v xml:space="preserve">(806) 746-5833 ext:201 </v>
          </cell>
          <cell r="K666" t="str">
            <v>(806) 746-5707</v>
          </cell>
          <cell r="L666" t="str">
            <v>jnoland@ndisd.net</v>
          </cell>
          <cell r="M666" t="str">
            <v>MR</v>
          </cell>
          <cell r="N666" t="str">
            <v xml:space="preserve">JIMMY            </v>
          </cell>
          <cell r="O666" t="str">
            <v xml:space="preserve">NOLAND                   </v>
          </cell>
          <cell r="P666" t="str">
            <v>NEW DEAL ISD</v>
          </cell>
          <cell r="Q666" t="str">
            <v>'152902</v>
          </cell>
          <cell r="R666" t="str">
            <v>LUBBOCK COUNTY</v>
          </cell>
          <cell r="S666" t="str">
            <v>'152</v>
          </cell>
          <cell r="T666" t="str">
            <v>'17</v>
          </cell>
          <cell r="U666" t="str">
            <v>INDEPENDENT</v>
          </cell>
        </row>
        <row r="667">
          <cell r="A667">
            <v>230906</v>
          </cell>
          <cell r="B667" t="str">
            <v>NEW DIANA ISD</v>
          </cell>
          <cell r="C667" t="str">
            <v>MR CARL E KEY</v>
          </cell>
          <cell r="D667" t="str">
            <v>SUPERINTENDENT</v>
          </cell>
          <cell r="E667" t="str">
            <v>district</v>
          </cell>
          <cell r="F667" t="str">
            <v>1373 US HWY 259 S</v>
          </cell>
          <cell r="G667" t="str">
            <v>DIANA</v>
          </cell>
          <cell r="H667" t="str">
            <v>TX</v>
          </cell>
          <cell r="I667">
            <v>75640</v>
          </cell>
          <cell r="J667" t="str">
            <v xml:space="preserve">(903) 663-8000 ext:204 </v>
          </cell>
          <cell r="K667" t="str">
            <v>(903) 241-7393</v>
          </cell>
          <cell r="L667" t="str">
            <v>ckey@ndisd.org</v>
          </cell>
          <cell r="M667" t="str">
            <v>MR</v>
          </cell>
          <cell r="N667" t="str">
            <v xml:space="preserve">CARL             </v>
          </cell>
          <cell r="O667" t="str">
            <v xml:space="preserve">KEY                      </v>
          </cell>
          <cell r="P667" t="str">
            <v>NEW DIANA ISD</v>
          </cell>
          <cell r="Q667" t="str">
            <v>'230906</v>
          </cell>
          <cell r="R667" t="str">
            <v>UPSHUR COUNTY</v>
          </cell>
          <cell r="S667" t="str">
            <v>'230</v>
          </cell>
          <cell r="T667" t="str">
            <v>'07</v>
          </cell>
          <cell r="U667" t="str">
            <v>INDEPENDENT</v>
          </cell>
        </row>
        <row r="668">
          <cell r="A668">
            <v>153905</v>
          </cell>
          <cell r="B668" t="str">
            <v>NEW HOME ISD</v>
          </cell>
          <cell r="C668" t="str">
            <v>MR CHARLETON SHANE FIEDLER</v>
          </cell>
          <cell r="D668" t="str">
            <v>SUPERINTENDENT</v>
          </cell>
          <cell r="E668" t="str">
            <v>district</v>
          </cell>
          <cell r="F668" t="str">
            <v>225 N MAIN ST</v>
          </cell>
          <cell r="G668" t="str">
            <v>NEW HOME</v>
          </cell>
          <cell r="H668" t="str">
            <v>TX</v>
          </cell>
          <cell r="I668">
            <v>79381</v>
          </cell>
          <cell r="J668" t="str">
            <v xml:space="preserve">(806) 924-7542 ext:203 </v>
          </cell>
          <cell r="K668" t="str">
            <v>(806) 924-7520</v>
          </cell>
          <cell r="L668" t="str">
            <v>sfiedler@esc17.net</v>
          </cell>
          <cell r="M668" t="str">
            <v>MR</v>
          </cell>
          <cell r="N668" t="str">
            <v xml:space="preserve">CHARLETON        </v>
          </cell>
          <cell r="O668" t="str">
            <v xml:space="preserve">FIEDLER                  </v>
          </cell>
          <cell r="P668" t="str">
            <v>NEW HOME ISD</v>
          </cell>
          <cell r="Q668" t="str">
            <v>'153905</v>
          </cell>
          <cell r="R668" t="str">
            <v>LYNN COUNTY</v>
          </cell>
          <cell r="S668" t="str">
            <v>'153</v>
          </cell>
          <cell r="T668" t="str">
            <v>'17</v>
          </cell>
          <cell r="U668" t="str">
            <v>INDEPENDENT</v>
          </cell>
        </row>
        <row r="669">
          <cell r="A669">
            <v>37908</v>
          </cell>
          <cell r="B669" t="str">
            <v>NEW SUMMERFIELD ISD</v>
          </cell>
          <cell r="C669" t="str">
            <v>DR BRIAN NICHOLS</v>
          </cell>
          <cell r="D669" t="str">
            <v>SUPERINTENDENT</v>
          </cell>
          <cell r="E669" t="str">
            <v>district</v>
          </cell>
          <cell r="F669" t="str">
            <v>P O BOX 6</v>
          </cell>
          <cell r="G669" t="str">
            <v>NEW SUMMERFIELD</v>
          </cell>
          <cell r="H669" t="str">
            <v>TX</v>
          </cell>
          <cell r="I669" t="str">
            <v>75780-0006</v>
          </cell>
          <cell r="J669" t="str">
            <v>(903) 726-3306</v>
          </cell>
          <cell r="K669" t="str">
            <v>(903) 726-3405</v>
          </cell>
          <cell r="L669" t="str">
            <v>bnichols@newsummerfieldisd.net</v>
          </cell>
          <cell r="M669" t="str">
            <v>DR</v>
          </cell>
          <cell r="N669" t="str">
            <v xml:space="preserve">BRIAN            </v>
          </cell>
          <cell r="O669" t="str">
            <v xml:space="preserve">NICHOLS                  </v>
          </cell>
          <cell r="P669" t="str">
            <v>NEW SUMMERFIELD ISD</v>
          </cell>
          <cell r="Q669" t="str">
            <v>'037908</v>
          </cell>
          <cell r="R669" t="str">
            <v>CHEROKEE COUNTY</v>
          </cell>
          <cell r="S669" t="str">
            <v>'037</v>
          </cell>
          <cell r="T669" t="str">
            <v>'07</v>
          </cell>
          <cell r="U669" t="str">
            <v>INDEPENDENT</v>
          </cell>
        </row>
        <row r="670">
          <cell r="A670">
            <v>236901</v>
          </cell>
          <cell r="B670" t="str">
            <v>NEW WAVERLY ISD</v>
          </cell>
          <cell r="C670" t="str">
            <v>DAROL HAIL</v>
          </cell>
          <cell r="D670" t="str">
            <v>SUPERINTENDENT</v>
          </cell>
          <cell r="E670" t="str">
            <v>district</v>
          </cell>
          <cell r="F670" t="str">
            <v>355 FRONT ST</v>
          </cell>
          <cell r="G670" t="str">
            <v>NEW WAVERLY</v>
          </cell>
          <cell r="H670" t="str">
            <v>TX</v>
          </cell>
          <cell r="I670" t="str">
            <v>77358-3527</v>
          </cell>
          <cell r="J670" t="str">
            <v>(936) 344-6751</v>
          </cell>
          <cell r="K670" t="str">
            <v>(936) 344-2438</v>
          </cell>
          <cell r="L670" t="str">
            <v>dhail@new-waverly.k12.tx.us</v>
          </cell>
          <cell r="N670" t="str">
            <v xml:space="preserve">DAROL            </v>
          </cell>
          <cell r="O670" t="str">
            <v xml:space="preserve">HAIL                     </v>
          </cell>
          <cell r="P670" t="str">
            <v>NEW WAVERLY ISD</v>
          </cell>
          <cell r="Q670" t="str">
            <v>'236901</v>
          </cell>
          <cell r="R670" t="str">
            <v>WALKER COUNTY</v>
          </cell>
          <cell r="S670" t="str">
            <v>'236</v>
          </cell>
          <cell r="T670" t="str">
            <v>'06</v>
          </cell>
          <cell r="U670" t="str">
            <v>INDEPENDENT</v>
          </cell>
        </row>
        <row r="671">
          <cell r="A671">
            <v>252902</v>
          </cell>
          <cell r="B671" t="str">
            <v>NEWCASTLE ISD</v>
          </cell>
          <cell r="C671" t="str">
            <v>MR TY SPITZER</v>
          </cell>
          <cell r="D671" t="str">
            <v>SUPERINTENDENT</v>
          </cell>
          <cell r="E671" t="str">
            <v>district</v>
          </cell>
          <cell r="F671" t="str">
            <v>P O BOX 129</v>
          </cell>
          <cell r="G671" t="str">
            <v>NEWCASTLE</v>
          </cell>
          <cell r="H671" t="str">
            <v>TX</v>
          </cell>
          <cell r="I671" t="str">
            <v>76372-0129</v>
          </cell>
          <cell r="J671" t="str">
            <v>(940) 846-3551</v>
          </cell>
          <cell r="K671" t="str">
            <v>(940) 846-3452</v>
          </cell>
          <cell r="L671" t="str">
            <v>tspitzer@newcastleisd.net</v>
          </cell>
          <cell r="M671" t="str">
            <v>MR</v>
          </cell>
          <cell r="N671" t="str">
            <v xml:space="preserve">TY               </v>
          </cell>
          <cell r="O671" t="str">
            <v xml:space="preserve">SPITZER                  </v>
          </cell>
          <cell r="P671" t="str">
            <v>NEWCASTLE ISD</v>
          </cell>
          <cell r="Q671" t="str">
            <v>'252902</v>
          </cell>
          <cell r="R671" t="str">
            <v>YOUNG COUNTY</v>
          </cell>
          <cell r="S671" t="str">
            <v>'252</v>
          </cell>
          <cell r="T671" t="str">
            <v>'09</v>
          </cell>
          <cell r="U671" t="str">
            <v>INDEPENDENT</v>
          </cell>
        </row>
        <row r="672">
          <cell r="A672">
            <v>176902</v>
          </cell>
          <cell r="B672" t="str">
            <v>NEWTON ISD</v>
          </cell>
          <cell r="C672" t="str">
            <v>MRS MICHELLE BARROW</v>
          </cell>
          <cell r="D672" t="str">
            <v>SUPERINTENDENT</v>
          </cell>
          <cell r="E672" t="str">
            <v>district</v>
          </cell>
          <cell r="F672" t="str">
            <v>720 RUSK ST</v>
          </cell>
          <cell r="G672" t="str">
            <v>NEWTON</v>
          </cell>
          <cell r="H672" t="str">
            <v>TX</v>
          </cell>
          <cell r="I672">
            <v>75966</v>
          </cell>
          <cell r="J672" t="str">
            <v>(409) 379-8137</v>
          </cell>
          <cell r="K672" t="str">
            <v>(409) 379-2189</v>
          </cell>
          <cell r="L672" t="str">
            <v>michelle.barrow@newtonisd.net</v>
          </cell>
          <cell r="M672" t="str">
            <v>MRS</v>
          </cell>
          <cell r="N672" t="str">
            <v xml:space="preserve">MICHELLE         </v>
          </cell>
          <cell r="O672" t="str">
            <v xml:space="preserve">BARROW                   </v>
          </cell>
          <cell r="P672" t="str">
            <v>NEWTON ISD</v>
          </cell>
          <cell r="Q672" t="str">
            <v>'176902</v>
          </cell>
          <cell r="R672" t="str">
            <v>NEWTON COUNTY</v>
          </cell>
          <cell r="S672" t="str">
            <v>'176</v>
          </cell>
          <cell r="T672" t="str">
            <v>'05</v>
          </cell>
          <cell r="U672" t="str">
            <v>INDEPENDENT</v>
          </cell>
        </row>
        <row r="673">
          <cell r="A673">
            <v>89903</v>
          </cell>
          <cell r="B673" t="str">
            <v>NIXON-SMILEY CISD</v>
          </cell>
          <cell r="C673" t="str">
            <v>DR CATHY L LAUER</v>
          </cell>
          <cell r="D673" t="str">
            <v>SUPERINTENDENT</v>
          </cell>
          <cell r="E673" t="str">
            <v>district</v>
          </cell>
          <cell r="F673" t="str">
            <v>P O BOX 400</v>
          </cell>
          <cell r="G673" t="str">
            <v>NIXON</v>
          </cell>
          <cell r="H673" t="str">
            <v>TX</v>
          </cell>
          <cell r="I673" t="str">
            <v>78140-0400</v>
          </cell>
          <cell r="J673" t="str">
            <v>(830) 582-1536 ext:0103</v>
          </cell>
          <cell r="K673" t="str">
            <v>(830) 582-1920</v>
          </cell>
          <cell r="L673" t="str">
            <v>lauerc@nixonsmiley.net</v>
          </cell>
          <cell r="M673" t="str">
            <v>DR</v>
          </cell>
          <cell r="N673" t="str">
            <v xml:space="preserve">CATHY            </v>
          </cell>
          <cell r="O673" t="str">
            <v xml:space="preserve">LAUER                    </v>
          </cell>
          <cell r="P673" t="str">
            <v>NIXON-SMILEY CISD</v>
          </cell>
          <cell r="Q673" t="str">
            <v>'089903</v>
          </cell>
          <cell r="R673" t="str">
            <v>GONZALES COUNTY</v>
          </cell>
          <cell r="S673" t="str">
            <v>'089</v>
          </cell>
          <cell r="T673" t="str">
            <v>'13</v>
          </cell>
          <cell r="U673" t="str">
            <v>INDEPENDENT</v>
          </cell>
        </row>
        <row r="674">
          <cell r="A674">
            <v>169902</v>
          </cell>
          <cell r="B674" t="str">
            <v>NOCONA ISD</v>
          </cell>
          <cell r="C674" t="str">
            <v>DR VICKIE GEARHEART</v>
          </cell>
          <cell r="D674" t="str">
            <v>SUPERINTENDENT</v>
          </cell>
          <cell r="E674" t="str">
            <v>district</v>
          </cell>
          <cell r="F674" t="str">
            <v>220 CLAY</v>
          </cell>
          <cell r="G674" t="str">
            <v>NOCONA</v>
          </cell>
          <cell r="H674" t="str">
            <v>TX</v>
          </cell>
          <cell r="I674" t="str">
            <v>76255-2104</v>
          </cell>
          <cell r="J674" t="str">
            <v>(940) 825-3267</v>
          </cell>
          <cell r="K674" t="str">
            <v>(940) 825-4945</v>
          </cell>
          <cell r="L674" t="str">
            <v>vickie.gearheart@noconaisd.net</v>
          </cell>
          <cell r="M674" t="str">
            <v>DR</v>
          </cell>
          <cell r="N674" t="str">
            <v xml:space="preserve">VICKIE           </v>
          </cell>
          <cell r="O674" t="str">
            <v xml:space="preserve">GEARHEART                </v>
          </cell>
          <cell r="P674" t="str">
            <v>NOCONA ISD</v>
          </cell>
          <cell r="Q674" t="str">
            <v>'169902</v>
          </cell>
          <cell r="R674" t="str">
            <v>MONTAGUE COUNTY</v>
          </cell>
          <cell r="S674" t="str">
            <v>'169</v>
          </cell>
          <cell r="T674" t="str">
            <v>'09</v>
          </cell>
          <cell r="U674" t="str">
            <v>INDEPENDENT</v>
          </cell>
        </row>
        <row r="675">
          <cell r="A675">
            <v>62902</v>
          </cell>
          <cell r="B675" t="str">
            <v>NORDHEIM ISD</v>
          </cell>
          <cell r="C675" t="str">
            <v>MR KEVIN WILSON</v>
          </cell>
          <cell r="D675" t="str">
            <v>SUPERINTENDENT</v>
          </cell>
          <cell r="E675" t="str">
            <v>district</v>
          </cell>
          <cell r="F675" t="str">
            <v>500 N BROADWAY</v>
          </cell>
          <cell r="G675" t="str">
            <v>NORDHEIM</v>
          </cell>
          <cell r="H675" t="str">
            <v>TX</v>
          </cell>
          <cell r="I675">
            <v>78141</v>
          </cell>
          <cell r="J675" t="str">
            <v xml:space="preserve">(361) 938-5211 ext:201 </v>
          </cell>
          <cell r="K675" t="str">
            <v>(361) 938-5266</v>
          </cell>
          <cell r="L675" t="str">
            <v>kwilson@nordheimisd.org</v>
          </cell>
          <cell r="M675" t="str">
            <v>MR</v>
          </cell>
          <cell r="N675" t="str">
            <v xml:space="preserve">KEVIN            </v>
          </cell>
          <cell r="O675" t="str">
            <v xml:space="preserve">WILSON                   </v>
          </cell>
          <cell r="P675" t="str">
            <v>NORDHEIM ISD</v>
          </cell>
          <cell r="Q675" t="str">
            <v>'062902</v>
          </cell>
          <cell r="R675" t="str">
            <v>DEWITT COUNTY</v>
          </cell>
          <cell r="S675" t="str">
            <v>'062</v>
          </cell>
          <cell r="T675" t="str">
            <v>'03</v>
          </cell>
          <cell r="U675" t="str">
            <v>INDEPENDENT</v>
          </cell>
        </row>
        <row r="676">
          <cell r="A676">
            <v>145906</v>
          </cell>
          <cell r="B676" t="str">
            <v>NORMANGEE ISD</v>
          </cell>
          <cell r="C676" t="str">
            <v>LUKE ALLISON</v>
          </cell>
          <cell r="D676" t="str">
            <v>SUPERINTENDENT</v>
          </cell>
          <cell r="E676" t="str">
            <v>district</v>
          </cell>
          <cell r="F676" t="str">
            <v>P O BOX 219</v>
          </cell>
          <cell r="G676" t="str">
            <v>NORMANGEE</v>
          </cell>
          <cell r="H676" t="str">
            <v>TX</v>
          </cell>
          <cell r="I676" t="str">
            <v>77871-0219</v>
          </cell>
          <cell r="J676" t="str">
            <v>(936) 396-3111</v>
          </cell>
          <cell r="K676" t="str">
            <v>(936) 396-3112</v>
          </cell>
          <cell r="L676" t="str">
            <v>lallison@normangeeisd.org</v>
          </cell>
          <cell r="N676" t="str">
            <v xml:space="preserve">LUKE             </v>
          </cell>
          <cell r="O676" t="str">
            <v xml:space="preserve">ALLISON                  </v>
          </cell>
          <cell r="P676" t="str">
            <v>NORMANGEE ISD</v>
          </cell>
          <cell r="Q676" t="str">
            <v>'145906</v>
          </cell>
          <cell r="R676" t="str">
            <v>LEON COUNTY</v>
          </cell>
          <cell r="S676" t="str">
            <v>'145</v>
          </cell>
          <cell r="T676" t="str">
            <v>'06</v>
          </cell>
          <cell r="U676" t="str">
            <v>INDEPENDENT</v>
          </cell>
        </row>
        <row r="677">
          <cell r="A677">
            <v>15910</v>
          </cell>
          <cell r="B677" t="str">
            <v>NORTH EAST ISD</v>
          </cell>
          <cell r="C677" t="str">
            <v>DR BRIAN GOTTARDY</v>
          </cell>
          <cell r="D677" t="str">
            <v>SUPERINTENDENT</v>
          </cell>
          <cell r="E677" t="str">
            <v>district</v>
          </cell>
          <cell r="F677" t="str">
            <v>8961 TESORO DR</v>
          </cell>
          <cell r="G677" t="str">
            <v>SAN ANTONIO</v>
          </cell>
          <cell r="H677" t="str">
            <v>TX</v>
          </cell>
          <cell r="I677">
            <v>78217</v>
          </cell>
          <cell r="J677" t="str">
            <v>(210) 407-0540</v>
          </cell>
          <cell r="K677" t="str">
            <v>(210) 804-7017</v>
          </cell>
          <cell r="L677" t="str">
            <v>bgotta@neisd.net</v>
          </cell>
          <cell r="M677" t="str">
            <v>DR</v>
          </cell>
          <cell r="N677" t="str">
            <v xml:space="preserve">BRIAN            </v>
          </cell>
          <cell r="O677" t="str">
            <v xml:space="preserve">GOTTARDY                 </v>
          </cell>
          <cell r="P677" t="str">
            <v>NORTH EAST ISD</v>
          </cell>
          <cell r="Q677" t="str">
            <v>'015910</v>
          </cell>
          <cell r="R677" t="str">
            <v>BEXAR COUNTY</v>
          </cell>
          <cell r="S677" t="str">
            <v>'015</v>
          </cell>
          <cell r="T677" t="str">
            <v>'20</v>
          </cell>
          <cell r="U677" t="str">
            <v>INDEPENDENT</v>
          </cell>
        </row>
        <row r="678">
          <cell r="A678">
            <v>112906</v>
          </cell>
          <cell r="B678" t="str">
            <v>NORTH HOPKINS ISD</v>
          </cell>
          <cell r="C678" t="str">
            <v>DR DARIN JOLLY</v>
          </cell>
          <cell r="D678" t="str">
            <v>SUPERINTENDENT</v>
          </cell>
          <cell r="E678" t="str">
            <v>district</v>
          </cell>
          <cell r="F678" t="str">
            <v>1994 FM 71 W</v>
          </cell>
          <cell r="G678" t="str">
            <v>SULPHUR SPRINGS</v>
          </cell>
          <cell r="H678" t="str">
            <v>TX</v>
          </cell>
          <cell r="I678" t="str">
            <v>75482-0415</v>
          </cell>
          <cell r="J678" t="str">
            <v>(903) 945-2192</v>
          </cell>
          <cell r="K678" t="str">
            <v>(903) 945-2531</v>
          </cell>
          <cell r="L678" t="str">
            <v>djolly@northhopkins.net</v>
          </cell>
          <cell r="M678" t="str">
            <v>DR</v>
          </cell>
          <cell r="N678" t="str">
            <v xml:space="preserve">DARIN            </v>
          </cell>
          <cell r="O678" t="str">
            <v xml:space="preserve">JOLLY                    </v>
          </cell>
          <cell r="P678" t="str">
            <v>NORTH HOPKINS ISD</v>
          </cell>
          <cell r="Q678" t="str">
            <v>'112906</v>
          </cell>
          <cell r="R678" t="str">
            <v>HOPKINS COUNTY</v>
          </cell>
          <cell r="S678" t="str">
            <v>'112</v>
          </cell>
          <cell r="T678" t="str">
            <v>'08</v>
          </cell>
          <cell r="U678" t="str">
            <v>INDEPENDENT</v>
          </cell>
        </row>
        <row r="679">
          <cell r="A679">
            <v>139911</v>
          </cell>
          <cell r="B679" t="str">
            <v>NORTH LAMAR ISD</v>
          </cell>
          <cell r="C679" t="str">
            <v>MR JOHN MCCULLOUGH</v>
          </cell>
          <cell r="D679" t="str">
            <v>SUPERINTENDENT</v>
          </cell>
          <cell r="E679" t="str">
            <v>district</v>
          </cell>
          <cell r="F679" t="str">
            <v>3201 LEWIS LN</v>
          </cell>
          <cell r="G679" t="str">
            <v>PARIS</v>
          </cell>
          <cell r="H679" t="str">
            <v>TX</v>
          </cell>
          <cell r="I679">
            <v>75460</v>
          </cell>
          <cell r="J679" t="str">
            <v>(903) 737-2000</v>
          </cell>
          <cell r="K679" t="str">
            <v>(903) 669-0129</v>
          </cell>
          <cell r="L679" t="str">
            <v>jmccullough@northlamar.net</v>
          </cell>
          <cell r="M679" t="str">
            <v>MR</v>
          </cell>
          <cell r="N679" t="str">
            <v xml:space="preserve">JOHN             </v>
          </cell>
          <cell r="O679" t="str">
            <v xml:space="preserve">MCCULLOUGH               </v>
          </cell>
          <cell r="P679" t="str">
            <v>NORTH LAMAR ISD</v>
          </cell>
          <cell r="Q679" t="str">
            <v>'139911</v>
          </cell>
          <cell r="R679" t="str">
            <v>LAMAR COUNTY</v>
          </cell>
          <cell r="S679" t="str">
            <v>'139</v>
          </cell>
          <cell r="T679" t="str">
            <v>'08</v>
          </cell>
          <cell r="U679" t="str">
            <v>INDEPENDENT</v>
          </cell>
        </row>
        <row r="680">
          <cell r="A680">
            <v>154903</v>
          </cell>
          <cell r="B680" t="str">
            <v>NORTH ZULCH ISD</v>
          </cell>
          <cell r="C680" t="str">
            <v>MR DOUGLAS DEVINE</v>
          </cell>
          <cell r="D680" t="str">
            <v>INTERIM SUPERINTENDENT</v>
          </cell>
          <cell r="E680" t="str">
            <v>district</v>
          </cell>
          <cell r="F680" t="str">
            <v>P O BOX 158</v>
          </cell>
          <cell r="G680" t="str">
            <v>NORTH ZULCH</v>
          </cell>
          <cell r="H680" t="str">
            <v>TX</v>
          </cell>
          <cell r="I680" t="str">
            <v>77872-0158</v>
          </cell>
          <cell r="J680" t="str">
            <v>(936) 399-1000 ext:1700</v>
          </cell>
          <cell r="K680" t="str">
            <v>(936) 399-2025</v>
          </cell>
          <cell r="L680" t="str">
            <v>admin@nzisd.org</v>
          </cell>
          <cell r="M680" t="str">
            <v>MR</v>
          </cell>
          <cell r="N680" t="str">
            <v xml:space="preserve">DOUGLAS          </v>
          </cell>
          <cell r="O680" t="str">
            <v xml:space="preserve">DEVINE                   </v>
          </cell>
          <cell r="P680" t="str">
            <v>NORTH ZULCH ISD</v>
          </cell>
          <cell r="Q680" t="str">
            <v>'154903</v>
          </cell>
          <cell r="R680" t="str">
            <v>MADISON COUNTY</v>
          </cell>
          <cell r="S680" t="str">
            <v>'154</v>
          </cell>
          <cell r="T680" t="str">
            <v>'06</v>
          </cell>
          <cell r="U680" t="str">
            <v>INDEPENDENT</v>
          </cell>
        </row>
        <row r="681">
          <cell r="A681">
            <v>15915</v>
          </cell>
          <cell r="B681" t="str">
            <v>NORTHSIDE ISD</v>
          </cell>
          <cell r="C681" t="str">
            <v>DR BRIAN T WOODS</v>
          </cell>
          <cell r="D681" t="str">
            <v>SUPERINTENDENT</v>
          </cell>
          <cell r="E681" t="str">
            <v>district</v>
          </cell>
          <cell r="F681" t="str">
            <v>5900 EVERS RD</v>
          </cell>
          <cell r="G681" t="str">
            <v>SAN ANTONIO</v>
          </cell>
          <cell r="H681" t="str">
            <v>TX</v>
          </cell>
          <cell r="I681" t="str">
            <v>78238-1699</v>
          </cell>
          <cell r="J681" t="str">
            <v>(210) 397-8500</v>
          </cell>
          <cell r="K681" t="str">
            <v>(210) 706-8772</v>
          </cell>
          <cell r="L681" t="str">
            <v>info@nisd.net</v>
          </cell>
          <cell r="M681" t="str">
            <v>DR</v>
          </cell>
          <cell r="N681" t="str">
            <v xml:space="preserve">BRIAN            </v>
          </cell>
          <cell r="O681" t="str">
            <v xml:space="preserve">WOODS                    </v>
          </cell>
          <cell r="P681" t="str">
            <v>NORTHSIDE ISD</v>
          </cell>
          <cell r="Q681" t="str">
            <v>'015915</v>
          </cell>
          <cell r="R681" t="str">
            <v>BEXAR COUNTY</v>
          </cell>
          <cell r="S681" t="str">
            <v>'015</v>
          </cell>
          <cell r="T681" t="str">
            <v>'20</v>
          </cell>
          <cell r="U681" t="str">
            <v>INDEPENDENT</v>
          </cell>
        </row>
        <row r="682">
          <cell r="A682">
            <v>244905</v>
          </cell>
          <cell r="B682" t="str">
            <v>NORTHSIDE ISD</v>
          </cell>
          <cell r="C682" t="str">
            <v>MARK HAUGHT</v>
          </cell>
          <cell r="D682" t="str">
            <v>SUPERINTENDENT</v>
          </cell>
          <cell r="E682" t="str">
            <v>district</v>
          </cell>
          <cell r="F682" t="str">
            <v>18040 HWY 283 N</v>
          </cell>
          <cell r="G682" t="str">
            <v>VERNON</v>
          </cell>
          <cell r="H682" t="str">
            <v>TX</v>
          </cell>
          <cell r="I682" t="str">
            <v>76384-9801</v>
          </cell>
          <cell r="J682" t="str">
            <v>(940) 552-2551</v>
          </cell>
          <cell r="K682" t="str">
            <v>(940) 553-4919</v>
          </cell>
          <cell r="L682" t="str">
            <v>mark.haught@esc9.net</v>
          </cell>
          <cell r="N682" t="str">
            <v xml:space="preserve">MARK             </v>
          </cell>
          <cell r="O682" t="str">
            <v xml:space="preserve">HAUGHT                   </v>
          </cell>
          <cell r="P682" t="str">
            <v>NORTHSIDE ISD</v>
          </cell>
          <cell r="Q682" t="str">
            <v>'244905</v>
          </cell>
          <cell r="R682" t="str">
            <v>WILBARGER COUNTY</v>
          </cell>
          <cell r="S682" t="str">
            <v>'244</v>
          </cell>
          <cell r="T682" t="str">
            <v>'09</v>
          </cell>
          <cell r="U682" t="str">
            <v>INDEPENDENT</v>
          </cell>
        </row>
        <row r="683">
          <cell r="A683">
            <v>61911</v>
          </cell>
          <cell r="B683" t="str">
            <v>NORTHWEST ISD</v>
          </cell>
          <cell r="C683" t="str">
            <v>DR RYDER WARREN</v>
          </cell>
          <cell r="D683" t="str">
            <v>SUPERINTENDENT</v>
          </cell>
          <cell r="E683" t="str">
            <v>district</v>
          </cell>
          <cell r="F683" t="str">
            <v>P O BOX 77070</v>
          </cell>
          <cell r="G683" t="str">
            <v>FORT WORTH</v>
          </cell>
          <cell r="H683" t="str">
            <v>TX</v>
          </cell>
          <cell r="I683" t="str">
            <v>76177-0070</v>
          </cell>
          <cell r="J683" t="str">
            <v>(817) 215-0030</v>
          </cell>
          <cell r="K683" t="str">
            <v>(817) 215-0329</v>
          </cell>
          <cell r="L683" t="str">
            <v>nisd@nisdtx.org</v>
          </cell>
          <cell r="M683" t="str">
            <v>DR</v>
          </cell>
          <cell r="N683" t="str">
            <v xml:space="preserve">RYDER            </v>
          </cell>
          <cell r="O683" t="str">
            <v xml:space="preserve">WARREN                   </v>
          </cell>
          <cell r="P683" t="str">
            <v>NORTHWEST ISD</v>
          </cell>
          <cell r="Q683" t="str">
            <v>'061911</v>
          </cell>
          <cell r="R683" t="str">
            <v>DENTON COUNTY</v>
          </cell>
          <cell r="S683" t="str">
            <v>'061</v>
          </cell>
          <cell r="T683" t="str">
            <v>'11</v>
          </cell>
          <cell r="U683" t="str">
            <v>INDEPENDENT</v>
          </cell>
        </row>
        <row r="684">
          <cell r="A684">
            <v>69902</v>
          </cell>
          <cell r="B684" t="str">
            <v>NUECES CANYON CISD</v>
          </cell>
          <cell r="C684" t="str">
            <v>MRS KRISTI POWERS</v>
          </cell>
          <cell r="D684" t="str">
            <v>SUPERINTENDENT</v>
          </cell>
          <cell r="E684" t="str">
            <v>district</v>
          </cell>
          <cell r="F684" t="str">
            <v>P O BOX 118</v>
          </cell>
          <cell r="G684" t="str">
            <v>BARKSDALE</v>
          </cell>
          <cell r="H684" t="str">
            <v>TX</v>
          </cell>
          <cell r="I684" t="str">
            <v>78828-0118</v>
          </cell>
          <cell r="J684" t="str">
            <v>(830) 234-3514</v>
          </cell>
          <cell r="K684" t="str">
            <v>(830) 234-3435</v>
          </cell>
          <cell r="L684" t="str">
            <v>kpowers@nccisd.net</v>
          </cell>
          <cell r="M684" t="str">
            <v>MRS</v>
          </cell>
          <cell r="N684" t="str">
            <v xml:space="preserve">KRISTI           </v>
          </cell>
          <cell r="O684" t="str">
            <v xml:space="preserve">POWERS                   </v>
          </cell>
          <cell r="P684" t="str">
            <v>NUECES CANYON CISD</v>
          </cell>
          <cell r="Q684" t="str">
            <v>'069902</v>
          </cell>
          <cell r="R684" t="str">
            <v>EDWARDS COUNTY</v>
          </cell>
          <cell r="S684" t="str">
            <v>'069</v>
          </cell>
          <cell r="T684" t="str">
            <v>'15</v>
          </cell>
          <cell r="U684" t="str">
            <v>INDEPENDENT</v>
          </cell>
        </row>
        <row r="685">
          <cell r="A685">
            <v>235904</v>
          </cell>
          <cell r="B685" t="str">
            <v>NURSERY ISD</v>
          </cell>
          <cell r="C685" t="str">
            <v>CHRIS ULCAK</v>
          </cell>
          <cell r="D685" t="str">
            <v>SUPERINTENDENT</v>
          </cell>
          <cell r="E685" t="str">
            <v>district</v>
          </cell>
          <cell r="F685" t="str">
            <v>P O BOX 69</v>
          </cell>
          <cell r="G685" t="str">
            <v>NURSERY</v>
          </cell>
          <cell r="H685" t="str">
            <v>TX</v>
          </cell>
          <cell r="I685">
            <v>77976</v>
          </cell>
          <cell r="J685" t="str">
            <v>(361) 575-6882</v>
          </cell>
          <cell r="K685" t="str">
            <v>(361) 576-9212</v>
          </cell>
          <cell r="L685" t="str">
            <v>culcak@nurseryisd.org</v>
          </cell>
          <cell r="N685" t="str">
            <v xml:space="preserve">CHRIS            </v>
          </cell>
          <cell r="O685" t="str">
            <v xml:space="preserve">ULCAK                    </v>
          </cell>
          <cell r="P685" t="str">
            <v>NURSERY ISD</v>
          </cell>
          <cell r="Q685" t="str">
            <v>'235904</v>
          </cell>
          <cell r="R685" t="str">
            <v>VICTORIA COUNTY</v>
          </cell>
          <cell r="S685" t="str">
            <v>'235</v>
          </cell>
          <cell r="T685" t="str">
            <v>'03</v>
          </cell>
          <cell r="U685" t="str">
            <v>INDEPENDENT</v>
          </cell>
        </row>
        <row r="686">
          <cell r="A686">
            <v>153903</v>
          </cell>
          <cell r="B686" t="str">
            <v>O'DONNELL ISD</v>
          </cell>
          <cell r="C686" t="str">
            <v>DR CATHY AMONETT</v>
          </cell>
          <cell r="D686" t="str">
            <v>SUPERINTENDENT</v>
          </cell>
          <cell r="E686" t="str">
            <v>district</v>
          </cell>
          <cell r="F686" t="str">
            <v>P O BOX 487</v>
          </cell>
          <cell r="G686" t="str">
            <v>O'DONNELL</v>
          </cell>
          <cell r="H686" t="str">
            <v>TX</v>
          </cell>
          <cell r="I686" t="str">
            <v>79351-0487</v>
          </cell>
          <cell r="J686" t="str">
            <v>(806) 428-3241</v>
          </cell>
          <cell r="K686" t="str">
            <v>(806) 428-3395</v>
          </cell>
          <cell r="L686" t="str">
            <v>camonett@esc17.net</v>
          </cell>
          <cell r="M686" t="str">
            <v>DR</v>
          </cell>
          <cell r="N686" t="str">
            <v xml:space="preserve">CATHY            </v>
          </cell>
          <cell r="O686" t="str">
            <v xml:space="preserve">AMONETT                  </v>
          </cell>
          <cell r="P686" t="str">
            <v>O'DONNELL ISD</v>
          </cell>
          <cell r="Q686" t="str">
            <v>'153903</v>
          </cell>
          <cell r="R686" t="str">
            <v>LYNN COUNTY</v>
          </cell>
          <cell r="S686" t="str">
            <v>'153</v>
          </cell>
          <cell r="T686" t="str">
            <v>'17</v>
          </cell>
          <cell r="U686" t="str">
            <v>INDEPENDENT</v>
          </cell>
        </row>
        <row r="687">
          <cell r="A687">
            <v>145907</v>
          </cell>
          <cell r="B687" t="str">
            <v>OAKWOOD ISD</v>
          </cell>
          <cell r="C687" t="str">
            <v>JACKIE THOMASON</v>
          </cell>
          <cell r="D687" t="str">
            <v>INTERIM SUPERINTENDENT</v>
          </cell>
          <cell r="E687" t="str">
            <v>district</v>
          </cell>
          <cell r="F687" t="str">
            <v>631 N HOLLY ST</v>
          </cell>
          <cell r="G687" t="str">
            <v>OAKWOOD</v>
          </cell>
          <cell r="H687" t="str">
            <v>TX</v>
          </cell>
          <cell r="I687">
            <v>75855</v>
          </cell>
          <cell r="J687" t="str">
            <v>(903) 545-2600</v>
          </cell>
          <cell r="K687" t="str">
            <v>(903) 545-2310</v>
          </cell>
          <cell r="L687" t="str">
            <v>jthomason@oakwoodisd.net</v>
          </cell>
          <cell r="N687" t="str">
            <v xml:space="preserve">JACKIE           </v>
          </cell>
          <cell r="O687" t="str">
            <v xml:space="preserve">THOMASON                 </v>
          </cell>
          <cell r="P687" t="str">
            <v>OAKWOOD ISD</v>
          </cell>
          <cell r="Q687" t="str">
            <v>'145907</v>
          </cell>
          <cell r="R687" t="str">
            <v>LEON COUNTY</v>
          </cell>
          <cell r="S687" t="str">
            <v>'145</v>
          </cell>
          <cell r="T687" t="str">
            <v>'06</v>
          </cell>
          <cell r="U687" t="str">
            <v>INDEPENDENT</v>
          </cell>
        </row>
        <row r="688">
          <cell r="A688">
            <v>205905</v>
          </cell>
          <cell r="B688" t="str">
            <v>ODEM-EDROY ISD</v>
          </cell>
          <cell r="C688" t="str">
            <v>DR LISA ANE GONZALES</v>
          </cell>
          <cell r="D688" t="str">
            <v>SUPERINTENDENT</v>
          </cell>
          <cell r="E688" t="str">
            <v>district</v>
          </cell>
          <cell r="F688" t="str">
            <v>1 OWL SQUARE</v>
          </cell>
          <cell r="G688" t="str">
            <v>ODEM</v>
          </cell>
          <cell r="H688" t="str">
            <v>TX</v>
          </cell>
          <cell r="I688">
            <v>78370</v>
          </cell>
          <cell r="J688" t="str">
            <v xml:space="preserve">(361) 368-8121 ext:223 </v>
          </cell>
          <cell r="K688" t="str">
            <v>(361) 368-2879</v>
          </cell>
          <cell r="L688" t="str">
            <v>gonzalesl@oeisd.org</v>
          </cell>
          <cell r="M688" t="str">
            <v>DR</v>
          </cell>
          <cell r="N688" t="str">
            <v xml:space="preserve">LISA             </v>
          </cell>
          <cell r="O688" t="str">
            <v xml:space="preserve">GONZALES                 </v>
          </cell>
          <cell r="P688" t="str">
            <v>ODEM-EDROY ISD</v>
          </cell>
          <cell r="Q688" t="str">
            <v>'205905</v>
          </cell>
          <cell r="R688" t="str">
            <v>SAN PATRICIO COUNTY</v>
          </cell>
          <cell r="S688" t="str">
            <v>'205</v>
          </cell>
          <cell r="T688" t="str">
            <v>'02</v>
          </cell>
          <cell r="U688" t="str">
            <v>INDEPENDENT</v>
          </cell>
        </row>
        <row r="689">
          <cell r="A689">
            <v>50904</v>
          </cell>
          <cell r="B689" t="str">
            <v>OGLESBY ISD</v>
          </cell>
          <cell r="C689" t="str">
            <v>JASON JONES</v>
          </cell>
          <cell r="D689" t="str">
            <v>SUPERINTENDENT</v>
          </cell>
          <cell r="E689" t="str">
            <v>district</v>
          </cell>
          <cell r="F689" t="str">
            <v>125 COLLEGE AVE</v>
          </cell>
          <cell r="G689" t="str">
            <v>OGLESBY</v>
          </cell>
          <cell r="H689" t="str">
            <v>TX</v>
          </cell>
          <cell r="I689" t="str">
            <v>76561-0158</v>
          </cell>
          <cell r="J689" t="str">
            <v>(254) 456-2271</v>
          </cell>
          <cell r="K689" t="str">
            <v>(254) 456-2522</v>
          </cell>
          <cell r="L689" t="str">
            <v>jason.jones@oglesbyisd.net</v>
          </cell>
          <cell r="N689" t="str">
            <v xml:space="preserve">JASON            </v>
          </cell>
          <cell r="O689" t="str">
            <v xml:space="preserve">JONES                    </v>
          </cell>
          <cell r="P689" t="str">
            <v>OGLESBY ISD</v>
          </cell>
          <cell r="Q689" t="str">
            <v>'050904</v>
          </cell>
          <cell r="R689" t="str">
            <v>CORYELL COUNTY</v>
          </cell>
          <cell r="S689" t="str">
            <v>'050</v>
          </cell>
          <cell r="T689" t="str">
            <v>'12</v>
          </cell>
          <cell r="U689" t="str">
            <v>INDEPENDENT</v>
          </cell>
        </row>
        <row r="690">
          <cell r="A690">
            <v>200906</v>
          </cell>
          <cell r="B690" t="str">
            <v>OLFEN ISD</v>
          </cell>
          <cell r="C690" t="str">
            <v>MR GABRIEL ZAMORA</v>
          </cell>
          <cell r="D690" t="str">
            <v>SUPERINTENDENT</v>
          </cell>
          <cell r="E690" t="str">
            <v>district</v>
          </cell>
          <cell r="F690" t="str">
            <v>1122 PRIVATE RD 2562</v>
          </cell>
          <cell r="G690" t="str">
            <v>ROWENA</v>
          </cell>
          <cell r="H690" t="str">
            <v>TX</v>
          </cell>
          <cell r="I690">
            <v>76875</v>
          </cell>
          <cell r="J690" t="str">
            <v>(325) 442-4301</v>
          </cell>
          <cell r="K690" t="str">
            <v>(325) 442-2133</v>
          </cell>
          <cell r="L690" t="str">
            <v>gabriel.zamora@olfenisd.net</v>
          </cell>
          <cell r="M690" t="str">
            <v>MR</v>
          </cell>
          <cell r="N690" t="str">
            <v xml:space="preserve">GABRIEL          </v>
          </cell>
          <cell r="O690" t="str">
            <v xml:space="preserve">ZAMORA                   </v>
          </cell>
          <cell r="P690" t="str">
            <v>OLFEN ISD</v>
          </cell>
          <cell r="Q690" t="str">
            <v>'200906</v>
          </cell>
          <cell r="R690" t="str">
            <v>RUNNELS COUNTY</v>
          </cell>
          <cell r="S690" t="str">
            <v>'200</v>
          </cell>
          <cell r="T690" t="str">
            <v>'15</v>
          </cell>
          <cell r="U690" t="str">
            <v>INDEPENDENT</v>
          </cell>
        </row>
        <row r="691">
          <cell r="A691">
            <v>252903</v>
          </cell>
          <cell r="B691" t="str">
            <v>OLNEY ISD</v>
          </cell>
          <cell r="C691" t="str">
            <v>DR GREG ROACH</v>
          </cell>
          <cell r="D691" t="str">
            <v>SUPERINTENDENT</v>
          </cell>
          <cell r="E691" t="str">
            <v>district</v>
          </cell>
          <cell r="F691" t="str">
            <v>809 W HAMILTON</v>
          </cell>
          <cell r="G691" t="str">
            <v>OLNEY</v>
          </cell>
          <cell r="H691" t="str">
            <v>TX</v>
          </cell>
          <cell r="I691">
            <v>76374</v>
          </cell>
          <cell r="J691" t="str">
            <v>(940) 564-3519</v>
          </cell>
          <cell r="K691" t="str">
            <v>(940) 564-5205</v>
          </cell>
          <cell r="L691" t="str">
            <v>groach@olneyisd.net</v>
          </cell>
          <cell r="M691" t="str">
            <v>DR</v>
          </cell>
          <cell r="N691" t="str">
            <v xml:space="preserve">GREG             </v>
          </cell>
          <cell r="O691" t="str">
            <v xml:space="preserve">ROACH                    </v>
          </cell>
          <cell r="P691" t="str">
            <v>OLNEY ISD</v>
          </cell>
          <cell r="Q691" t="str">
            <v>'252903</v>
          </cell>
          <cell r="R691" t="str">
            <v>YOUNG COUNTY</v>
          </cell>
          <cell r="S691" t="str">
            <v>'252</v>
          </cell>
          <cell r="T691" t="str">
            <v>'09</v>
          </cell>
          <cell r="U691" t="str">
            <v>INDEPENDENT</v>
          </cell>
        </row>
        <row r="692">
          <cell r="A692">
            <v>140905</v>
          </cell>
          <cell r="B692" t="str">
            <v>OLTON ISD</v>
          </cell>
          <cell r="C692" t="str">
            <v>DR STEVE MILLS</v>
          </cell>
          <cell r="D692" t="str">
            <v>INTERIM SUPERINTENDENT</v>
          </cell>
          <cell r="E692" t="str">
            <v>district</v>
          </cell>
          <cell r="F692" t="str">
            <v>P O BOX 388</v>
          </cell>
          <cell r="G692" t="str">
            <v>OLTON</v>
          </cell>
          <cell r="H692" t="str">
            <v>TX</v>
          </cell>
          <cell r="I692" t="str">
            <v>79064-0388</v>
          </cell>
          <cell r="J692" t="str">
            <v xml:space="preserve">(806) 285-2641 ext:258 </v>
          </cell>
          <cell r="K692" t="str">
            <v>(806) 285-2724</v>
          </cell>
          <cell r="L692" t="str">
            <v>hvillanueva@oltonisd.org</v>
          </cell>
          <cell r="M692" t="str">
            <v>DR</v>
          </cell>
          <cell r="N692" t="str">
            <v xml:space="preserve">STEVE            </v>
          </cell>
          <cell r="O692" t="str">
            <v xml:space="preserve">MILLS                    </v>
          </cell>
          <cell r="P692" t="str">
            <v>OLTON ISD</v>
          </cell>
          <cell r="Q692" t="str">
            <v>'140905</v>
          </cell>
          <cell r="R692" t="str">
            <v>LAMB COUNTY</v>
          </cell>
          <cell r="S692" t="str">
            <v>'140</v>
          </cell>
          <cell r="T692" t="str">
            <v>'17</v>
          </cell>
          <cell r="U692" t="str">
            <v>INDEPENDENT</v>
          </cell>
        </row>
        <row r="693">
          <cell r="A693">
            <v>187910</v>
          </cell>
          <cell r="B693" t="str">
            <v>ONALASKA ISD</v>
          </cell>
          <cell r="C693" t="str">
            <v>MR LYNN REDDEN</v>
          </cell>
          <cell r="D693" t="str">
            <v>SUPERINTENDENT</v>
          </cell>
          <cell r="E693" t="str">
            <v>district</v>
          </cell>
          <cell r="F693" t="str">
            <v>P O BOX 2289</v>
          </cell>
          <cell r="G693" t="str">
            <v>ONALASKA</v>
          </cell>
          <cell r="H693" t="str">
            <v>TX</v>
          </cell>
          <cell r="I693" t="str">
            <v>77360-2289</v>
          </cell>
          <cell r="J693" t="str">
            <v>(936) 646-1000</v>
          </cell>
          <cell r="K693" t="str">
            <v>(936) 646-2605</v>
          </cell>
          <cell r="L693" t="str">
            <v>lredden@onalaskaisd.net</v>
          </cell>
          <cell r="M693" t="str">
            <v>MR</v>
          </cell>
          <cell r="N693" t="str">
            <v xml:space="preserve">LYNN             </v>
          </cell>
          <cell r="O693" t="str">
            <v xml:space="preserve">REDDEN                   </v>
          </cell>
          <cell r="P693" t="str">
            <v>ONALASKA ISD</v>
          </cell>
          <cell r="Q693" t="str">
            <v>'187910</v>
          </cell>
          <cell r="R693" t="str">
            <v>POLK COUNTY</v>
          </cell>
          <cell r="S693" t="str">
            <v>'187</v>
          </cell>
          <cell r="T693" t="str">
            <v>'06</v>
          </cell>
          <cell r="U693" t="str">
            <v>INDEPENDENT</v>
          </cell>
        </row>
        <row r="694">
          <cell r="A694">
            <v>125903</v>
          </cell>
          <cell r="B694" t="str">
            <v>ORANGE GROVE ISD</v>
          </cell>
          <cell r="C694" t="str">
            <v>MR LYNN BURTON</v>
          </cell>
          <cell r="D694" t="str">
            <v>SUPERINTENDENT</v>
          </cell>
          <cell r="E694" t="str">
            <v>district</v>
          </cell>
          <cell r="F694" t="str">
            <v>P O BOX 534</v>
          </cell>
          <cell r="G694" t="str">
            <v>ORANGE GROVE</v>
          </cell>
          <cell r="H694" t="str">
            <v>TX</v>
          </cell>
          <cell r="I694" t="str">
            <v>78372-0534</v>
          </cell>
          <cell r="J694" t="str">
            <v>(361) 384-2495</v>
          </cell>
          <cell r="K694" t="str">
            <v>(361) 384-2148</v>
          </cell>
          <cell r="L694" t="str">
            <v>lburton@ogisd.net</v>
          </cell>
          <cell r="M694" t="str">
            <v>MR</v>
          </cell>
          <cell r="N694" t="str">
            <v xml:space="preserve">LYNN             </v>
          </cell>
          <cell r="O694" t="str">
            <v xml:space="preserve">BURTON                   </v>
          </cell>
          <cell r="P694" t="str">
            <v>ORANGE GROVE ISD</v>
          </cell>
          <cell r="Q694" t="str">
            <v>'125903</v>
          </cell>
          <cell r="R694" t="str">
            <v>JIM WELLS COUNTY</v>
          </cell>
          <cell r="S694" t="str">
            <v>'125</v>
          </cell>
          <cell r="T694" t="str">
            <v>'02</v>
          </cell>
          <cell r="U694" t="str">
            <v>INDEPENDENT</v>
          </cell>
        </row>
        <row r="695">
          <cell r="A695">
            <v>181905</v>
          </cell>
          <cell r="B695" t="str">
            <v>ORANGEFIELD ISD</v>
          </cell>
          <cell r="C695" t="str">
            <v>DR STEPHEN PATTERSON</v>
          </cell>
          <cell r="D695" t="str">
            <v>SUPERINTENDENT</v>
          </cell>
          <cell r="E695" t="str">
            <v>district</v>
          </cell>
          <cell r="F695" t="str">
            <v>P O BOX 228</v>
          </cell>
          <cell r="G695" t="str">
            <v>ORANGEFIELD</v>
          </cell>
          <cell r="H695" t="str">
            <v>TX</v>
          </cell>
          <cell r="I695" t="str">
            <v>77639-0228</v>
          </cell>
          <cell r="J695" t="str">
            <v xml:space="preserve">(409) 735-5337 ext:8   </v>
          </cell>
          <cell r="K695" t="str">
            <v>(409) 735-2080</v>
          </cell>
          <cell r="L695" t="str">
            <v>spatterson@orangefieldisd.net</v>
          </cell>
          <cell r="M695" t="str">
            <v>DR</v>
          </cell>
          <cell r="N695" t="str">
            <v xml:space="preserve">STEPHEN          </v>
          </cell>
          <cell r="O695" t="str">
            <v xml:space="preserve">PATTERSON                </v>
          </cell>
          <cell r="P695" t="str">
            <v>ORANGEFIELD ISD</v>
          </cell>
          <cell r="Q695" t="str">
            <v>'181905</v>
          </cell>
          <cell r="R695" t="str">
            <v>ORANGE COUNTY</v>
          </cell>
          <cell r="S695" t="str">
            <v>'181</v>
          </cell>
          <cell r="T695" t="str">
            <v>'05</v>
          </cell>
          <cell r="U695" t="str">
            <v>INDEPENDENT</v>
          </cell>
        </row>
        <row r="696">
          <cell r="A696">
            <v>230903</v>
          </cell>
          <cell r="B696" t="str">
            <v>ORE CITY ISD</v>
          </cell>
          <cell r="C696" t="str">
            <v>MR LYNN HEFLIN</v>
          </cell>
          <cell r="D696" t="str">
            <v>SUPERINTENDENT</v>
          </cell>
          <cell r="E696" t="str">
            <v>district</v>
          </cell>
          <cell r="F696" t="str">
            <v>100 REBEL RD</v>
          </cell>
          <cell r="G696" t="str">
            <v>ORE CITY</v>
          </cell>
          <cell r="H696" t="str">
            <v>TX</v>
          </cell>
          <cell r="I696" t="str">
            <v>75683-0100</v>
          </cell>
          <cell r="J696" t="str">
            <v>(903) 968-3300</v>
          </cell>
          <cell r="K696" t="str">
            <v>(903) 968-3797</v>
          </cell>
          <cell r="L696" t="str">
            <v>heflinl@ocisd.net</v>
          </cell>
          <cell r="M696" t="str">
            <v>MR</v>
          </cell>
          <cell r="N696" t="str">
            <v xml:space="preserve">LYNN             </v>
          </cell>
          <cell r="O696" t="str">
            <v xml:space="preserve">HEFLIN                   </v>
          </cell>
          <cell r="P696" t="str">
            <v>ORE CITY ISD</v>
          </cell>
          <cell r="Q696" t="str">
            <v>'230903</v>
          </cell>
          <cell r="R696" t="str">
            <v>UPSHUR COUNTY</v>
          </cell>
          <cell r="S696" t="str">
            <v>'230</v>
          </cell>
          <cell r="T696" t="str">
            <v>'07</v>
          </cell>
          <cell r="U696" t="str">
            <v>INDEPENDENT</v>
          </cell>
        </row>
        <row r="697">
          <cell r="A697">
            <v>201908</v>
          </cell>
          <cell r="B697" t="str">
            <v>OVERTON ISD</v>
          </cell>
          <cell r="C697" t="str">
            <v>MR STEPHEN ERVIN DUBOSE</v>
          </cell>
          <cell r="D697" t="str">
            <v>SUPERINTENDENT</v>
          </cell>
          <cell r="E697" t="str">
            <v>district</v>
          </cell>
          <cell r="F697" t="str">
            <v>P O BOX 130</v>
          </cell>
          <cell r="G697" t="str">
            <v>OVERTON</v>
          </cell>
          <cell r="H697" t="str">
            <v>TX</v>
          </cell>
          <cell r="I697" t="str">
            <v>75684-0130</v>
          </cell>
          <cell r="J697" t="str">
            <v>(903) 834-6145</v>
          </cell>
          <cell r="K697" t="str">
            <v>(903) 834-6755</v>
          </cell>
          <cell r="L697" t="str">
            <v>stephen.dubose@overtonisd.org</v>
          </cell>
          <cell r="M697" t="str">
            <v>MR</v>
          </cell>
          <cell r="N697" t="str">
            <v xml:space="preserve">STEPHEN          </v>
          </cell>
          <cell r="O697" t="str">
            <v xml:space="preserve">DUBOSE                   </v>
          </cell>
          <cell r="P697" t="str">
            <v>OVERTON ISD</v>
          </cell>
          <cell r="Q697" t="str">
            <v>'201908</v>
          </cell>
          <cell r="R697" t="str">
            <v>RUSK COUNTY</v>
          </cell>
          <cell r="S697" t="str">
            <v>'201</v>
          </cell>
          <cell r="T697" t="str">
            <v>'07</v>
          </cell>
          <cell r="U697" t="str">
            <v>INDEPENDENT</v>
          </cell>
        </row>
        <row r="698">
          <cell r="A698">
            <v>51901</v>
          </cell>
          <cell r="B698" t="str">
            <v>PADUCAH ISD</v>
          </cell>
          <cell r="C698" t="str">
            <v>BRIAN PATTERSON</v>
          </cell>
          <cell r="D698" t="str">
            <v>SUPERINTENDENT</v>
          </cell>
          <cell r="E698" t="str">
            <v>district</v>
          </cell>
          <cell r="F698" t="str">
            <v>P O BOX P</v>
          </cell>
          <cell r="G698" t="str">
            <v>PADUCAH</v>
          </cell>
          <cell r="H698" t="str">
            <v>TX</v>
          </cell>
          <cell r="I698" t="str">
            <v>79248-1183</v>
          </cell>
          <cell r="J698" t="str">
            <v>(806) 492-3524 ext:2501</v>
          </cell>
          <cell r="K698" t="str">
            <v>(806) 492-2432</v>
          </cell>
          <cell r="L698" t="str">
            <v>bpatterson@paducahisd.org</v>
          </cell>
          <cell r="N698" t="str">
            <v xml:space="preserve">BRIAN            </v>
          </cell>
          <cell r="O698" t="str">
            <v xml:space="preserve">PATTERSON                </v>
          </cell>
          <cell r="P698" t="str">
            <v>PADUCAH ISD</v>
          </cell>
          <cell r="Q698" t="str">
            <v>'051901</v>
          </cell>
          <cell r="R698" t="str">
            <v>COTTLE COUNTY</v>
          </cell>
          <cell r="S698" t="str">
            <v>'051</v>
          </cell>
          <cell r="T698" t="str">
            <v>'17</v>
          </cell>
          <cell r="U698" t="str">
            <v>INDEPENDENT</v>
          </cell>
        </row>
        <row r="699">
          <cell r="A699">
            <v>104907</v>
          </cell>
          <cell r="B699" t="str">
            <v>PAINT CREEK ISD</v>
          </cell>
          <cell r="C699" t="str">
            <v>CHERYL FLOYD</v>
          </cell>
          <cell r="D699" t="str">
            <v>INTERIM SUPERINTENDENT</v>
          </cell>
          <cell r="E699" t="str">
            <v>district</v>
          </cell>
          <cell r="F699" t="str">
            <v>4485 FM 600</v>
          </cell>
          <cell r="G699" t="str">
            <v>HASKELL</v>
          </cell>
          <cell r="H699" t="str">
            <v>TX</v>
          </cell>
          <cell r="I699" t="str">
            <v>79521-9404</v>
          </cell>
          <cell r="J699" t="str">
            <v>(940) 864-2868</v>
          </cell>
          <cell r="K699" t="str">
            <v>(940) 863-4488</v>
          </cell>
          <cell r="L699" t="str">
            <v>cfloyd@paintcreek.esc14.net</v>
          </cell>
          <cell r="N699" t="str">
            <v xml:space="preserve">CHERYL           </v>
          </cell>
          <cell r="O699" t="str">
            <v xml:space="preserve">FLOYD                    </v>
          </cell>
          <cell r="P699" t="str">
            <v>PAINT CREEK ISD</v>
          </cell>
          <cell r="Q699" t="str">
            <v>'104907</v>
          </cell>
          <cell r="R699" t="str">
            <v>HASKELL COUNTY</v>
          </cell>
          <cell r="S699" t="str">
            <v>'104</v>
          </cell>
          <cell r="T699" t="str">
            <v>'14</v>
          </cell>
          <cell r="U699" t="str">
            <v>INDEPENDENT</v>
          </cell>
        </row>
        <row r="700">
          <cell r="A700">
            <v>48903</v>
          </cell>
          <cell r="B700" t="str">
            <v>PAINT ROCK ISD</v>
          </cell>
          <cell r="C700" t="str">
            <v>RON CLINE</v>
          </cell>
          <cell r="D700" t="str">
            <v>SUPERINTENDENT</v>
          </cell>
          <cell r="E700" t="str">
            <v>district</v>
          </cell>
          <cell r="F700" t="str">
            <v>P O BOX 277</v>
          </cell>
          <cell r="G700" t="str">
            <v>PAINT ROCK</v>
          </cell>
          <cell r="H700" t="str">
            <v>TX</v>
          </cell>
          <cell r="I700" t="str">
            <v>76866-0277</v>
          </cell>
          <cell r="J700" t="str">
            <v>(325) 732-4314</v>
          </cell>
          <cell r="K700" t="str">
            <v>(325) 732-4384</v>
          </cell>
          <cell r="L700" t="str">
            <v>Ron.Cline@PaintRockISD.net</v>
          </cell>
          <cell r="N700" t="str">
            <v xml:space="preserve">RON              </v>
          </cell>
          <cell r="O700" t="str">
            <v xml:space="preserve">CLINE                    </v>
          </cell>
          <cell r="P700" t="str">
            <v>PAINT ROCK ISD</v>
          </cell>
          <cell r="Q700" t="str">
            <v>'048903</v>
          </cell>
          <cell r="R700" t="str">
            <v>CONCHO COUNTY</v>
          </cell>
          <cell r="S700" t="str">
            <v>'048</v>
          </cell>
          <cell r="T700" t="str">
            <v>'15</v>
          </cell>
          <cell r="U700" t="str">
            <v>INDEPENDENT</v>
          </cell>
        </row>
        <row r="701">
          <cell r="A701">
            <v>158905</v>
          </cell>
          <cell r="B701" t="str">
            <v>PALACIOS ISD</v>
          </cell>
          <cell r="C701" t="str">
            <v>MR ALEXANDRO M FLORES</v>
          </cell>
          <cell r="D701" t="str">
            <v>SUPERINTENDENT</v>
          </cell>
          <cell r="E701" t="str">
            <v>district</v>
          </cell>
          <cell r="F701" t="str">
            <v>1209 12TH ST</v>
          </cell>
          <cell r="G701" t="str">
            <v>PALACIOS</v>
          </cell>
          <cell r="H701" t="str">
            <v>TX</v>
          </cell>
          <cell r="I701" t="str">
            <v>77465-3799</v>
          </cell>
          <cell r="J701" t="str">
            <v>(361) 972-5491</v>
          </cell>
          <cell r="K701" t="str">
            <v>(361) 972-3567</v>
          </cell>
          <cell r="L701" t="str">
            <v>aflores@palaciosisd.org</v>
          </cell>
          <cell r="M701" t="str">
            <v>MR</v>
          </cell>
          <cell r="N701" t="str">
            <v xml:space="preserve">ALEXANDRO        </v>
          </cell>
          <cell r="O701" t="str">
            <v xml:space="preserve">FLORES                   </v>
          </cell>
          <cell r="P701" t="str">
            <v>PALACIOS ISD</v>
          </cell>
          <cell r="Q701" t="str">
            <v>'158905</v>
          </cell>
          <cell r="R701" t="str">
            <v>MATAGORDA COUNTY</v>
          </cell>
          <cell r="S701" t="str">
            <v>'158</v>
          </cell>
          <cell r="T701" t="str">
            <v>'03</v>
          </cell>
          <cell r="U701" t="str">
            <v>INDEPENDENT</v>
          </cell>
        </row>
        <row r="702">
          <cell r="A702">
            <v>1907</v>
          </cell>
          <cell r="B702" t="str">
            <v>PALESTINE ISD</v>
          </cell>
          <cell r="C702" t="str">
            <v>MR JASON L MARSHALL</v>
          </cell>
          <cell r="D702" t="str">
            <v>SUPERINTENDENT</v>
          </cell>
          <cell r="E702" t="str">
            <v>district</v>
          </cell>
          <cell r="F702" t="str">
            <v>1007 E PARK AVE</v>
          </cell>
          <cell r="G702" t="str">
            <v>PALESTINE</v>
          </cell>
          <cell r="H702" t="str">
            <v>TX</v>
          </cell>
          <cell r="I702">
            <v>75801</v>
          </cell>
          <cell r="J702" t="str">
            <v>(903) 731-8001</v>
          </cell>
          <cell r="K702" t="str">
            <v>(877) 766-4983</v>
          </cell>
          <cell r="L702" t="str">
            <v>ledge@palestineschools.org</v>
          </cell>
          <cell r="M702" t="str">
            <v>MR</v>
          </cell>
          <cell r="N702" t="str">
            <v xml:space="preserve">JASON            </v>
          </cell>
          <cell r="O702" t="str">
            <v xml:space="preserve">MARSHALL                 </v>
          </cell>
          <cell r="P702" t="str">
            <v>PALESTINE ISD</v>
          </cell>
          <cell r="Q702" t="str">
            <v>'001907</v>
          </cell>
          <cell r="R702" t="str">
            <v>ANDERSON COUNTY</v>
          </cell>
          <cell r="S702" t="str">
            <v>'001</v>
          </cell>
          <cell r="T702" t="str">
            <v>'07</v>
          </cell>
          <cell r="U702" t="str">
            <v>INDEPENDENT</v>
          </cell>
        </row>
        <row r="703">
          <cell r="A703">
            <v>70910</v>
          </cell>
          <cell r="B703" t="str">
            <v>PALMER ISD</v>
          </cell>
          <cell r="C703" t="str">
            <v>KEVIN NOACK</v>
          </cell>
          <cell r="D703" t="str">
            <v>SUPERINTENDENT</v>
          </cell>
          <cell r="E703" t="str">
            <v>district</v>
          </cell>
          <cell r="F703" t="str">
            <v>P O BOX 790</v>
          </cell>
          <cell r="G703" t="str">
            <v>PALMER</v>
          </cell>
          <cell r="H703" t="str">
            <v>TX</v>
          </cell>
          <cell r="I703" t="str">
            <v>75152-0790</v>
          </cell>
          <cell r="J703" t="str">
            <v>(972) 449-3389</v>
          </cell>
          <cell r="K703" t="str">
            <v>(972) 845-2112</v>
          </cell>
          <cell r="L703" t="str">
            <v>rmcelhaney@palmer-isd.org</v>
          </cell>
          <cell r="N703" t="str">
            <v xml:space="preserve">KEVIN            </v>
          </cell>
          <cell r="O703" t="str">
            <v xml:space="preserve">NOACK                    </v>
          </cell>
          <cell r="P703" t="str">
            <v>PALMER ISD</v>
          </cell>
          <cell r="Q703" t="str">
            <v>'070910</v>
          </cell>
          <cell r="R703" t="str">
            <v>ELLIS COUNTY</v>
          </cell>
          <cell r="S703" t="str">
            <v>'070</v>
          </cell>
          <cell r="T703" t="str">
            <v>'10</v>
          </cell>
          <cell r="U703" t="str">
            <v>INDEPENDENT</v>
          </cell>
        </row>
        <row r="704">
          <cell r="A704">
            <v>182906</v>
          </cell>
          <cell r="B704" t="str">
            <v>PALO PINTO ISD</v>
          </cell>
          <cell r="C704" t="str">
            <v>ERIC CEDERSTROM</v>
          </cell>
          <cell r="D704" t="str">
            <v>SUPERINTENDENT</v>
          </cell>
          <cell r="E704" t="str">
            <v>district</v>
          </cell>
          <cell r="F704" t="str">
            <v>P O BOX 280</v>
          </cell>
          <cell r="G704" t="str">
            <v>PALO PINTO</v>
          </cell>
          <cell r="H704" t="str">
            <v>TX</v>
          </cell>
          <cell r="I704" t="str">
            <v>76484-0280</v>
          </cell>
          <cell r="J704" t="str">
            <v>(940) 659-2745</v>
          </cell>
          <cell r="K704" t="str">
            <v>(940) 659-2936</v>
          </cell>
          <cell r="L704" t="str">
            <v>palopinto1@palopintoisd.net</v>
          </cell>
          <cell r="N704" t="str">
            <v xml:space="preserve">ERIC             </v>
          </cell>
          <cell r="O704" t="str">
            <v xml:space="preserve">CEDERSTROM               </v>
          </cell>
          <cell r="P704" t="str">
            <v>PALO PINTO ISD</v>
          </cell>
          <cell r="Q704" t="str">
            <v>'182906</v>
          </cell>
          <cell r="R704" t="str">
            <v>PALO PINTO COUNTY</v>
          </cell>
          <cell r="S704" t="str">
            <v>'182</v>
          </cell>
          <cell r="T704" t="str">
            <v>'11</v>
          </cell>
          <cell r="U704" t="str">
            <v>INDEPENDENT</v>
          </cell>
        </row>
        <row r="705">
          <cell r="A705">
            <v>90904</v>
          </cell>
          <cell r="B705" t="str">
            <v>PAMPA ISD</v>
          </cell>
          <cell r="C705" t="str">
            <v>TANYA LARKIN</v>
          </cell>
          <cell r="D705" t="str">
            <v>SUPERINTENDENT</v>
          </cell>
          <cell r="E705" t="str">
            <v>district</v>
          </cell>
          <cell r="F705" t="str">
            <v>1233 N HOBART</v>
          </cell>
          <cell r="G705" t="str">
            <v>PAMPA</v>
          </cell>
          <cell r="H705" t="str">
            <v>TX</v>
          </cell>
          <cell r="I705" t="str">
            <v>79065-7801</v>
          </cell>
          <cell r="J705" t="str">
            <v>(806) 669-4700</v>
          </cell>
          <cell r="K705" t="str">
            <v>(806) 665-0506</v>
          </cell>
          <cell r="L705" t="str">
            <v>tanya.larkin@pampaisd.net</v>
          </cell>
          <cell r="N705" t="str">
            <v xml:space="preserve">TANYA            </v>
          </cell>
          <cell r="O705" t="str">
            <v xml:space="preserve">LARKIN                   </v>
          </cell>
          <cell r="P705" t="str">
            <v>PAMPA ISD</v>
          </cell>
          <cell r="Q705" t="str">
            <v>'090904</v>
          </cell>
          <cell r="R705" t="str">
            <v>GRAY COUNTY</v>
          </cell>
          <cell r="S705" t="str">
            <v>'090</v>
          </cell>
          <cell r="T705" t="str">
            <v>'16</v>
          </cell>
          <cell r="U705" t="str">
            <v>INDEPENDENT</v>
          </cell>
        </row>
        <row r="706">
          <cell r="A706">
            <v>33902</v>
          </cell>
          <cell r="B706" t="str">
            <v>PANHANDLE ISD</v>
          </cell>
          <cell r="C706" t="str">
            <v>MR BLAIR BROWN</v>
          </cell>
          <cell r="D706" t="str">
            <v>SUPERINTENDENT</v>
          </cell>
          <cell r="E706" t="str">
            <v>district</v>
          </cell>
          <cell r="F706" t="str">
            <v>P O BOX 1030</v>
          </cell>
          <cell r="G706" t="str">
            <v>PANHANDLE</v>
          </cell>
          <cell r="H706" t="str">
            <v>TX</v>
          </cell>
          <cell r="I706" t="str">
            <v>79068-1030</v>
          </cell>
          <cell r="J706" t="str">
            <v>(806) 537-3568</v>
          </cell>
          <cell r="K706" t="str">
            <v>(806) 537-4055</v>
          </cell>
          <cell r="L706" t="str">
            <v>blair.brown@region16.net</v>
          </cell>
          <cell r="M706" t="str">
            <v>MR</v>
          </cell>
          <cell r="N706" t="str">
            <v xml:space="preserve">BLAIR            </v>
          </cell>
          <cell r="O706" t="str">
            <v xml:space="preserve">BROWN                    </v>
          </cell>
          <cell r="P706" t="str">
            <v>PANHANDLE ISD</v>
          </cell>
          <cell r="Q706" t="str">
            <v>'033902</v>
          </cell>
          <cell r="R706" t="str">
            <v>CARSON COUNTY</v>
          </cell>
          <cell r="S706" t="str">
            <v>'033</v>
          </cell>
          <cell r="T706" t="str">
            <v>'16</v>
          </cell>
          <cell r="U706" t="str">
            <v>INDEPENDENT</v>
          </cell>
        </row>
        <row r="707">
          <cell r="A707">
            <v>42905</v>
          </cell>
          <cell r="B707" t="str">
            <v>PANTHER CREEK CISD</v>
          </cell>
          <cell r="C707" t="str">
            <v>MR DWIN L NANNY</v>
          </cell>
          <cell r="D707" t="str">
            <v>SUPERINTENDENT</v>
          </cell>
          <cell r="E707" t="str">
            <v>district</v>
          </cell>
          <cell r="F707" t="str">
            <v>129 PR 3421</v>
          </cell>
          <cell r="G707" t="str">
            <v>VALERA</v>
          </cell>
          <cell r="H707" t="str">
            <v>TX</v>
          </cell>
          <cell r="I707" t="str">
            <v>76884-2009</v>
          </cell>
          <cell r="J707" t="str">
            <v>(325) 357-4506</v>
          </cell>
          <cell r="K707" t="str">
            <v>(325) 357-4470</v>
          </cell>
          <cell r="L707" t="str">
            <v>dwin.nanny@pcreek.net</v>
          </cell>
          <cell r="M707" t="str">
            <v>MR</v>
          </cell>
          <cell r="N707" t="str">
            <v xml:space="preserve">DWIN             </v>
          </cell>
          <cell r="O707" t="str">
            <v xml:space="preserve">NANNY                    </v>
          </cell>
          <cell r="P707" t="str">
            <v>PANTHER CREEK CISD</v>
          </cell>
          <cell r="Q707" t="str">
            <v>'042905</v>
          </cell>
          <cell r="R707" t="str">
            <v>COLEMAN COUNTY</v>
          </cell>
          <cell r="S707" t="str">
            <v>'042</v>
          </cell>
          <cell r="T707" t="str">
            <v>'15</v>
          </cell>
          <cell r="U707" t="str">
            <v>INDEPENDENT</v>
          </cell>
        </row>
        <row r="708">
          <cell r="A708">
            <v>249906</v>
          </cell>
          <cell r="B708" t="str">
            <v>PARADISE ISD</v>
          </cell>
          <cell r="C708" t="str">
            <v>MR MAC EDWARDS</v>
          </cell>
          <cell r="D708" t="str">
            <v>SUPERINTENDENT</v>
          </cell>
          <cell r="E708" t="str">
            <v>district</v>
          </cell>
          <cell r="F708" t="str">
            <v>338 SCHOOLHOUSE RD</v>
          </cell>
          <cell r="G708" t="str">
            <v>PARADISE</v>
          </cell>
          <cell r="H708" t="str">
            <v>TX</v>
          </cell>
          <cell r="I708" t="str">
            <v>76073-0646</v>
          </cell>
          <cell r="J708" t="str">
            <v>(940) 969-5001</v>
          </cell>
          <cell r="K708" t="str">
            <v>(940) 969-5008</v>
          </cell>
          <cell r="L708" t="str">
            <v>medwards@pisd.net</v>
          </cell>
          <cell r="M708" t="str">
            <v>MR</v>
          </cell>
          <cell r="N708" t="str">
            <v xml:space="preserve">MAC              </v>
          </cell>
          <cell r="O708" t="str">
            <v xml:space="preserve">EDWARDS                  </v>
          </cell>
          <cell r="P708" t="str">
            <v>PARADISE ISD</v>
          </cell>
          <cell r="Q708" t="str">
            <v>'249906</v>
          </cell>
          <cell r="R708" t="str">
            <v>WISE COUNTY</v>
          </cell>
          <cell r="S708" t="str">
            <v>'249</v>
          </cell>
          <cell r="T708" t="str">
            <v>'11</v>
          </cell>
          <cell r="U708" t="str">
            <v>INDEPENDENT</v>
          </cell>
        </row>
        <row r="709">
          <cell r="A709">
            <v>139909</v>
          </cell>
          <cell r="B709" t="str">
            <v>PARIS ISD</v>
          </cell>
          <cell r="C709" t="str">
            <v>MR PAUL JONES</v>
          </cell>
          <cell r="D709" t="str">
            <v>SUPERINTENDENT</v>
          </cell>
          <cell r="E709" t="str">
            <v>district</v>
          </cell>
          <cell r="F709" t="str">
            <v>1920 CLARKSVILLE</v>
          </cell>
          <cell r="G709" t="str">
            <v>PARIS</v>
          </cell>
          <cell r="H709" t="str">
            <v>TX</v>
          </cell>
          <cell r="I709">
            <v>75460</v>
          </cell>
          <cell r="J709" t="str">
            <v>(903) 737-7484 ext:2322</v>
          </cell>
          <cell r="K709" t="str">
            <v>(903) 737-7489</v>
          </cell>
          <cell r="L709" t="str">
            <v>paul.jones@parisisd.net</v>
          </cell>
          <cell r="M709" t="str">
            <v>MR</v>
          </cell>
          <cell r="N709" t="str">
            <v xml:space="preserve">PAUL             </v>
          </cell>
          <cell r="O709" t="str">
            <v xml:space="preserve">JONES                    </v>
          </cell>
          <cell r="P709" t="str">
            <v>PARIS ISD</v>
          </cell>
          <cell r="Q709" t="str">
            <v>'139909</v>
          </cell>
          <cell r="R709" t="str">
            <v>LAMAR COUNTY</v>
          </cell>
          <cell r="S709" t="str">
            <v>'139</v>
          </cell>
          <cell r="T709" t="str">
            <v>'08</v>
          </cell>
          <cell r="U709" t="str">
            <v>INDEPENDENT</v>
          </cell>
        </row>
        <row r="710">
          <cell r="A710">
            <v>101917</v>
          </cell>
          <cell r="B710" t="str">
            <v>PASADENA ISD</v>
          </cell>
          <cell r="C710" t="str">
            <v>DR DEEANN POWELL</v>
          </cell>
          <cell r="D710" t="str">
            <v>SUPERINTENDENT</v>
          </cell>
          <cell r="E710" t="str">
            <v>district</v>
          </cell>
          <cell r="F710" t="str">
            <v>1515 CHERRYBROOK</v>
          </cell>
          <cell r="G710" t="str">
            <v>PASADENA</v>
          </cell>
          <cell r="H710" t="str">
            <v>TX</v>
          </cell>
          <cell r="I710">
            <v>77502</v>
          </cell>
          <cell r="J710" t="str">
            <v>(713) 740-0244</v>
          </cell>
          <cell r="K710" t="str">
            <v>(713) 740-4040</v>
          </cell>
          <cell r="L710" t="str">
            <v>dsmith@pasadenaisd.org</v>
          </cell>
          <cell r="M710" t="str">
            <v>DR</v>
          </cell>
          <cell r="N710" t="str">
            <v xml:space="preserve">DEEANN           </v>
          </cell>
          <cell r="O710" t="str">
            <v xml:space="preserve">POWELL                   </v>
          </cell>
          <cell r="P710" t="str">
            <v>PASADENA ISD</v>
          </cell>
          <cell r="Q710" t="str">
            <v>'101917</v>
          </cell>
          <cell r="R710" t="str">
            <v>HARRIS COUNTY</v>
          </cell>
          <cell r="S710" t="str">
            <v>'101</v>
          </cell>
          <cell r="T710" t="str">
            <v>'04</v>
          </cell>
          <cell r="U710" t="str">
            <v>INDEPENDENT</v>
          </cell>
        </row>
        <row r="711">
          <cell r="A711">
            <v>63906</v>
          </cell>
          <cell r="B711" t="str">
            <v>PATTON SPRINGS ISD</v>
          </cell>
          <cell r="C711" t="str">
            <v>MR BRYAN K WHITE</v>
          </cell>
          <cell r="D711" t="str">
            <v>SUPERINTENDENT</v>
          </cell>
          <cell r="E711" t="str">
            <v>district</v>
          </cell>
          <cell r="F711" t="str">
            <v>P O BOX 32</v>
          </cell>
          <cell r="G711" t="str">
            <v>AFTON</v>
          </cell>
          <cell r="H711" t="str">
            <v>TX</v>
          </cell>
          <cell r="I711" t="str">
            <v>79220-0032</v>
          </cell>
          <cell r="J711" t="str">
            <v>(806) 689-2220 ext:2222</v>
          </cell>
          <cell r="K711" t="str">
            <v>(806) 689-2253</v>
          </cell>
          <cell r="L711" t="str">
            <v>whiteb@pattonsprings.net</v>
          </cell>
          <cell r="M711" t="str">
            <v>MR</v>
          </cell>
          <cell r="N711" t="str">
            <v xml:space="preserve">BRYAN            </v>
          </cell>
          <cell r="O711" t="str">
            <v xml:space="preserve">WHITE                    </v>
          </cell>
          <cell r="P711" t="str">
            <v>PATTON SPRINGS ISD</v>
          </cell>
          <cell r="Q711" t="str">
            <v>'063906</v>
          </cell>
          <cell r="R711" t="str">
            <v>DICKENS COUNTY</v>
          </cell>
          <cell r="S711" t="str">
            <v>'063</v>
          </cell>
          <cell r="T711" t="str">
            <v>'17</v>
          </cell>
          <cell r="U711" t="str">
            <v>INDEPENDENT</v>
          </cell>
        </row>
        <row r="712">
          <cell r="A712">
            <v>13902</v>
          </cell>
          <cell r="B712" t="str">
            <v>PAWNEE ISD</v>
          </cell>
          <cell r="C712" t="str">
            <v>MRS MICHELLE HARTMANN</v>
          </cell>
          <cell r="D712" t="str">
            <v>SUPERINTENDENT</v>
          </cell>
          <cell r="E712" t="str">
            <v>district</v>
          </cell>
          <cell r="F712" t="str">
            <v>P O BOX 569</v>
          </cell>
          <cell r="G712" t="str">
            <v>PAWNEE</v>
          </cell>
          <cell r="H712" t="str">
            <v>TX</v>
          </cell>
          <cell r="I712" t="str">
            <v>78145-0569</v>
          </cell>
          <cell r="J712" t="str">
            <v>(361) 456-7256</v>
          </cell>
          <cell r="K712" t="str">
            <v>(361) 456-7388</v>
          </cell>
          <cell r="L712" t="str">
            <v>mhartmann@pawneeisd.net</v>
          </cell>
          <cell r="M712" t="str">
            <v>MRS</v>
          </cell>
          <cell r="N712" t="str">
            <v xml:space="preserve">MICHELLE         </v>
          </cell>
          <cell r="O712" t="str">
            <v xml:space="preserve">HARTMANN                 </v>
          </cell>
          <cell r="P712" t="str">
            <v>PAWNEE ISD</v>
          </cell>
          <cell r="Q712" t="str">
            <v>'013902</v>
          </cell>
          <cell r="R712" t="str">
            <v>BEE COUNTY</v>
          </cell>
          <cell r="S712" t="str">
            <v>'013</v>
          </cell>
          <cell r="T712" t="str">
            <v>'02</v>
          </cell>
          <cell r="U712" t="str">
            <v>INDEPENDENT</v>
          </cell>
        </row>
        <row r="713">
          <cell r="A713">
            <v>20908</v>
          </cell>
          <cell r="B713" t="str">
            <v>PEARLAND ISD</v>
          </cell>
          <cell r="C713" t="str">
            <v>DR JOHN KELLY</v>
          </cell>
          <cell r="D713" t="str">
            <v>SUPERINTENDENT</v>
          </cell>
          <cell r="E713" t="str">
            <v>district</v>
          </cell>
          <cell r="F713" t="str">
            <v>P O BOX 7</v>
          </cell>
          <cell r="G713" t="str">
            <v>PEARLAND</v>
          </cell>
          <cell r="H713" t="str">
            <v>TX</v>
          </cell>
          <cell r="I713" t="str">
            <v>77581-4209</v>
          </cell>
          <cell r="J713" t="str">
            <v>(281) 485-3203</v>
          </cell>
          <cell r="K713" t="str">
            <v>(281) 412-1433</v>
          </cell>
          <cell r="L713" t="str">
            <v>esc-pisd01@pearlandisd.org</v>
          </cell>
          <cell r="M713" t="str">
            <v>DR</v>
          </cell>
          <cell r="N713" t="str">
            <v xml:space="preserve">JOHN             </v>
          </cell>
          <cell r="O713" t="str">
            <v xml:space="preserve">KELLY                    </v>
          </cell>
          <cell r="P713" t="str">
            <v>PEARLAND ISD</v>
          </cell>
          <cell r="Q713" t="str">
            <v>'020908</v>
          </cell>
          <cell r="R713" t="str">
            <v>BRAZORIA COUNTY</v>
          </cell>
          <cell r="S713" t="str">
            <v>'020</v>
          </cell>
          <cell r="T713" t="str">
            <v>'04</v>
          </cell>
          <cell r="U713" t="str">
            <v>INDEPENDENT</v>
          </cell>
        </row>
        <row r="714">
          <cell r="A714">
            <v>82903</v>
          </cell>
          <cell r="B714" t="str">
            <v>PEARSALL ISD</v>
          </cell>
          <cell r="C714" t="str">
            <v>DR NOBERT RODRIGUEZ</v>
          </cell>
          <cell r="D714" t="str">
            <v>SUPERINTENDENT</v>
          </cell>
          <cell r="E714" t="str">
            <v>district</v>
          </cell>
          <cell r="F714" t="str">
            <v>318 BERRY RANCH RD</v>
          </cell>
          <cell r="G714" t="str">
            <v>PEARSALL</v>
          </cell>
          <cell r="H714" t="str">
            <v>TX</v>
          </cell>
          <cell r="I714" t="str">
            <v>78061-3315</v>
          </cell>
          <cell r="J714" t="str">
            <v>(830) 334-8001 ext:1100</v>
          </cell>
          <cell r="K714" t="str">
            <v>(830) 334-8007</v>
          </cell>
          <cell r="L714" t="str">
            <v>nobert.rodriguez@pearsallisd.org</v>
          </cell>
          <cell r="M714" t="str">
            <v>DR</v>
          </cell>
          <cell r="N714" t="str">
            <v xml:space="preserve">NOBERT           </v>
          </cell>
          <cell r="O714" t="str">
            <v xml:space="preserve">RODRIGUEZ                </v>
          </cell>
          <cell r="P714" t="str">
            <v>PEARSALL ISD</v>
          </cell>
          <cell r="Q714" t="str">
            <v>'082903</v>
          </cell>
          <cell r="R714" t="str">
            <v>FRIO COUNTY</v>
          </cell>
          <cell r="S714" t="str">
            <v>'082</v>
          </cell>
          <cell r="T714" t="str">
            <v>'20</v>
          </cell>
          <cell r="U714" t="str">
            <v>INDEPENDENT</v>
          </cell>
        </row>
        <row r="715">
          <cell r="A715">
            <v>184908</v>
          </cell>
          <cell r="B715" t="str">
            <v>PEASTER ISD</v>
          </cell>
          <cell r="C715" t="str">
            <v>MR MATT D ADAMS</v>
          </cell>
          <cell r="D715" t="str">
            <v>SUPERINTENDENT</v>
          </cell>
          <cell r="E715" t="str">
            <v>district</v>
          </cell>
          <cell r="F715" t="str">
            <v>P O BOX 129</v>
          </cell>
          <cell r="G715" t="str">
            <v>PEASTER</v>
          </cell>
          <cell r="H715" t="str">
            <v>TX</v>
          </cell>
          <cell r="I715" t="str">
            <v>76485-0129</v>
          </cell>
          <cell r="J715" t="str">
            <v>(817) 341-5000 ext:1010</v>
          </cell>
          <cell r="K715" t="str">
            <v>(817) 341-5003</v>
          </cell>
          <cell r="L715" t="str">
            <v>mdadams@peaster.net</v>
          </cell>
          <cell r="M715" t="str">
            <v>MR</v>
          </cell>
          <cell r="N715" t="str">
            <v xml:space="preserve">MATT             </v>
          </cell>
          <cell r="O715" t="str">
            <v xml:space="preserve">ADAMS                    </v>
          </cell>
          <cell r="P715" t="str">
            <v>PEASTER ISD</v>
          </cell>
          <cell r="Q715" t="str">
            <v>'184908</v>
          </cell>
          <cell r="R715" t="str">
            <v>PARKER COUNTY</v>
          </cell>
          <cell r="S715" t="str">
            <v>'184</v>
          </cell>
          <cell r="T715" t="str">
            <v>'11</v>
          </cell>
          <cell r="U715" t="str">
            <v>INDEPENDENT</v>
          </cell>
        </row>
        <row r="716">
          <cell r="A716">
            <v>195901</v>
          </cell>
          <cell r="B716" t="str">
            <v>PECOS-BARSTOW-TOYAH ISD</v>
          </cell>
          <cell r="C716" t="str">
            <v>JIM HALEY</v>
          </cell>
          <cell r="D716" t="str">
            <v>SUPERINTENDENT</v>
          </cell>
          <cell r="E716" t="str">
            <v>district</v>
          </cell>
          <cell r="F716" t="str">
            <v>P O BOX 869</v>
          </cell>
          <cell r="G716" t="str">
            <v>PECOS</v>
          </cell>
          <cell r="H716" t="str">
            <v>TX</v>
          </cell>
          <cell r="I716" t="str">
            <v>79772-0869</v>
          </cell>
          <cell r="J716" t="str">
            <v>(432) 447-7201 ext:2050</v>
          </cell>
          <cell r="K716" t="str">
            <v>(432) 447-7262</v>
          </cell>
          <cell r="L716" t="str">
            <v>jhaley@pbtisd.esc18.net</v>
          </cell>
          <cell r="N716" t="str">
            <v xml:space="preserve">JIM              </v>
          </cell>
          <cell r="O716" t="str">
            <v xml:space="preserve">HALEY                    </v>
          </cell>
          <cell r="P716" t="str">
            <v>PECOS-BARSTOW-TOYAH ISD</v>
          </cell>
          <cell r="Q716" t="str">
            <v>'195901</v>
          </cell>
          <cell r="R716" t="str">
            <v>REEVES COUNTY</v>
          </cell>
          <cell r="S716" t="str">
            <v>'195</v>
          </cell>
          <cell r="T716" t="str">
            <v>'18</v>
          </cell>
          <cell r="U716" t="str">
            <v>INDEPENDENT</v>
          </cell>
        </row>
        <row r="717">
          <cell r="A717">
            <v>109914</v>
          </cell>
          <cell r="B717" t="str">
            <v>PENELOPE ISD</v>
          </cell>
          <cell r="C717" t="str">
            <v>MR SCOT PATRICK KELLEY</v>
          </cell>
          <cell r="D717" t="str">
            <v>SUPERINTENDENT</v>
          </cell>
          <cell r="E717" t="str">
            <v>district</v>
          </cell>
          <cell r="F717" t="str">
            <v>P O BOX 68</v>
          </cell>
          <cell r="G717" t="str">
            <v>PENELOPE</v>
          </cell>
          <cell r="H717" t="str">
            <v>TX</v>
          </cell>
          <cell r="I717">
            <v>76676</v>
          </cell>
          <cell r="J717" t="str">
            <v>(254) 533-2215</v>
          </cell>
          <cell r="K717" t="str">
            <v>(254) 533-2262</v>
          </cell>
          <cell r="L717" t="str">
            <v>skelley@penelopeisd.org</v>
          </cell>
          <cell r="M717" t="str">
            <v>MR</v>
          </cell>
          <cell r="N717" t="str">
            <v xml:space="preserve">SCOT             </v>
          </cell>
          <cell r="O717" t="str">
            <v xml:space="preserve">KELLEY                   </v>
          </cell>
          <cell r="P717" t="str">
            <v>PENELOPE ISD</v>
          </cell>
          <cell r="Q717" t="str">
            <v>'109914</v>
          </cell>
          <cell r="R717" t="str">
            <v>HILL COUNTY</v>
          </cell>
          <cell r="S717" t="str">
            <v>'109</v>
          </cell>
          <cell r="T717" t="str">
            <v>'12</v>
          </cell>
          <cell r="U717" t="str">
            <v>INDEPENDENT</v>
          </cell>
        </row>
        <row r="718">
          <cell r="A718">
            <v>119903</v>
          </cell>
          <cell r="B718" t="str">
            <v>PERRIN-WHITT CISD</v>
          </cell>
          <cell r="C718" t="str">
            <v>MR CLIFF GILMORE</v>
          </cell>
          <cell r="D718" t="str">
            <v>SUPERINTENDENT</v>
          </cell>
          <cell r="E718" t="str">
            <v>district</v>
          </cell>
          <cell r="F718" t="str">
            <v>216 N BENSON</v>
          </cell>
          <cell r="G718" t="str">
            <v>PERRIN</v>
          </cell>
          <cell r="H718" t="str">
            <v>TX</v>
          </cell>
          <cell r="I718">
            <v>76486</v>
          </cell>
          <cell r="J718" t="str">
            <v>(940) 798-3718</v>
          </cell>
          <cell r="K718" t="str">
            <v>(940) 798-3071</v>
          </cell>
          <cell r="L718" t="str">
            <v>cgilmore@pwcisd.net</v>
          </cell>
          <cell r="M718" t="str">
            <v>MR</v>
          </cell>
          <cell r="N718" t="str">
            <v xml:space="preserve">CLIFF            </v>
          </cell>
          <cell r="O718" t="str">
            <v xml:space="preserve">GILMORE                  </v>
          </cell>
          <cell r="P718" t="str">
            <v>PERRIN-WHITT CISD</v>
          </cell>
          <cell r="Q718" t="str">
            <v>'119903</v>
          </cell>
          <cell r="R718" t="str">
            <v>JACK COUNTY</v>
          </cell>
          <cell r="S718" t="str">
            <v>'119</v>
          </cell>
          <cell r="T718" t="str">
            <v>'09</v>
          </cell>
          <cell r="U718" t="str">
            <v>INDEPENDENT</v>
          </cell>
        </row>
        <row r="719">
          <cell r="A719">
            <v>179901</v>
          </cell>
          <cell r="B719" t="str">
            <v>PERRYTON ISD</v>
          </cell>
          <cell r="C719" t="str">
            <v>ROBERT C HALL</v>
          </cell>
          <cell r="D719" t="str">
            <v>SUPERINTENDENT</v>
          </cell>
          <cell r="E719" t="str">
            <v>district</v>
          </cell>
          <cell r="F719" t="str">
            <v>P O BOX 1048</v>
          </cell>
          <cell r="G719" t="str">
            <v>PERRYTON</v>
          </cell>
          <cell r="H719" t="str">
            <v>TX</v>
          </cell>
          <cell r="I719" t="str">
            <v>79070-1048</v>
          </cell>
          <cell r="J719" t="str">
            <v xml:space="preserve">(806) 435-5478 ext:231 </v>
          </cell>
          <cell r="K719" t="str">
            <v>(806) 435-4689</v>
          </cell>
          <cell r="L719" t="str">
            <v>rhall@perrytonisd.com</v>
          </cell>
          <cell r="N719" t="str">
            <v xml:space="preserve">ROBERT           </v>
          </cell>
          <cell r="O719" t="str">
            <v xml:space="preserve">HALL                     </v>
          </cell>
          <cell r="P719" t="str">
            <v>PERRYTON ISD</v>
          </cell>
          <cell r="Q719" t="str">
            <v>'179901</v>
          </cell>
          <cell r="R719" t="str">
            <v>OCHILTREE COUNTY</v>
          </cell>
          <cell r="S719" t="str">
            <v>'179</v>
          </cell>
          <cell r="T719" t="str">
            <v>'16</v>
          </cell>
          <cell r="U719" t="str">
            <v>INDEPENDENT</v>
          </cell>
        </row>
        <row r="720">
          <cell r="A720">
            <v>95904</v>
          </cell>
          <cell r="B720" t="str">
            <v>PETERSBURG ISD</v>
          </cell>
          <cell r="C720" t="str">
            <v>MR DREW A HOWARD</v>
          </cell>
          <cell r="D720" t="str">
            <v>SUPERINTENDENT</v>
          </cell>
          <cell r="E720" t="str">
            <v>district</v>
          </cell>
          <cell r="F720" t="str">
            <v>P O BOX 160</v>
          </cell>
          <cell r="G720" t="str">
            <v>PETERSBURG</v>
          </cell>
          <cell r="H720" t="str">
            <v>TX</v>
          </cell>
          <cell r="I720">
            <v>79250</v>
          </cell>
          <cell r="J720" t="str">
            <v xml:space="preserve">(806) 667-3585 ext:213 </v>
          </cell>
          <cell r="K720" t="str">
            <v>(806) 667-3463</v>
          </cell>
          <cell r="L720" t="str">
            <v>dhoward@petersburgisd.net</v>
          </cell>
          <cell r="M720" t="str">
            <v>MR</v>
          </cell>
          <cell r="N720" t="str">
            <v xml:space="preserve">DREW             </v>
          </cell>
          <cell r="O720" t="str">
            <v xml:space="preserve">HOWARD                   </v>
          </cell>
          <cell r="P720" t="str">
            <v>PETERSBURG ISD</v>
          </cell>
          <cell r="Q720" t="str">
            <v>'095904</v>
          </cell>
          <cell r="R720" t="str">
            <v>HALE COUNTY</v>
          </cell>
          <cell r="S720" t="str">
            <v>'095</v>
          </cell>
          <cell r="T720" t="str">
            <v>'17</v>
          </cell>
          <cell r="U720" t="str">
            <v>INDEPENDENT</v>
          </cell>
        </row>
        <row r="721">
          <cell r="A721">
            <v>39903</v>
          </cell>
          <cell r="B721" t="str">
            <v>PETROLIA CISD</v>
          </cell>
          <cell r="C721" t="str">
            <v>MR DAVID HEDGES</v>
          </cell>
          <cell r="D721" t="str">
            <v>SUPERINTENDENT</v>
          </cell>
          <cell r="E721" t="str">
            <v>district</v>
          </cell>
          <cell r="F721" t="str">
            <v>P O BOX 176</v>
          </cell>
          <cell r="G721" t="str">
            <v>PETROLIA</v>
          </cell>
          <cell r="H721" t="str">
            <v>TX</v>
          </cell>
          <cell r="I721" t="str">
            <v>76377-0176</v>
          </cell>
          <cell r="J721" t="str">
            <v>(940) 524-3555</v>
          </cell>
          <cell r="K721" t="str">
            <v>(940) 524-3370</v>
          </cell>
          <cell r="L721" t="str">
            <v>david.hedges@petroliacisd.org</v>
          </cell>
          <cell r="M721" t="str">
            <v>MR</v>
          </cell>
          <cell r="N721" t="str">
            <v xml:space="preserve">DAVID            </v>
          </cell>
          <cell r="O721" t="str">
            <v xml:space="preserve">HEDGES                   </v>
          </cell>
          <cell r="P721" t="str">
            <v>PETROLIA CISD</v>
          </cell>
          <cell r="Q721" t="str">
            <v>'039903</v>
          </cell>
          <cell r="R721" t="str">
            <v>CLAY COUNTY</v>
          </cell>
          <cell r="S721" t="str">
            <v>'039</v>
          </cell>
          <cell r="T721" t="str">
            <v>'09</v>
          </cell>
          <cell r="U721" t="str">
            <v>INDEPENDENT</v>
          </cell>
        </row>
        <row r="722">
          <cell r="A722">
            <v>13903</v>
          </cell>
          <cell r="B722" t="str">
            <v>PETTUS ISD</v>
          </cell>
          <cell r="C722" t="str">
            <v>JAIME VELASCO</v>
          </cell>
          <cell r="D722" t="str">
            <v>SUPERINTENDENT</v>
          </cell>
          <cell r="E722" t="str">
            <v>district</v>
          </cell>
          <cell r="F722" t="str">
            <v>P O BOX D</v>
          </cell>
          <cell r="G722" t="str">
            <v>PETTUS</v>
          </cell>
          <cell r="H722" t="str">
            <v>TX</v>
          </cell>
          <cell r="I722" t="str">
            <v>78146-1149</v>
          </cell>
          <cell r="J722" t="str">
            <v>(361) 375-2296</v>
          </cell>
          <cell r="K722" t="str">
            <v>(361) 375-2295</v>
          </cell>
          <cell r="L722" t="str">
            <v>jvelasco@pettusisd.com</v>
          </cell>
          <cell r="N722" t="str">
            <v xml:space="preserve">JAIME            </v>
          </cell>
          <cell r="O722" t="str">
            <v xml:space="preserve">VELASCO                  </v>
          </cell>
          <cell r="P722" t="str">
            <v>PETTUS ISD</v>
          </cell>
          <cell r="Q722" t="str">
            <v>'013903</v>
          </cell>
          <cell r="R722" t="str">
            <v>BEE COUNTY</v>
          </cell>
          <cell r="S722" t="str">
            <v>'013</v>
          </cell>
          <cell r="T722" t="str">
            <v>'02</v>
          </cell>
          <cell r="U722" t="str">
            <v>INDEPENDENT</v>
          </cell>
        </row>
        <row r="723">
          <cell r="A723">
            <v>172905</v>
          </cell>
          <cell r="B723" t="str">
            <v>PEWITT CISD</v>
          </cell>
          <cell r="C723" t="str">
            <v>DR ANDY D REDDOCK</v>
          </cell>
          <cell r="D723" t="str">
            <v>SUPERINTENDENT</v>
          </cell>
          <cell r="E723" t="str">
            <v>district</v>
          </cell>
          <cell r="F723" t="str">
            <v>P O BOX 1106</v>
          </cell>
          <cell r="G723" t="str">
            <v>OMAHA</v>
          </cell>
          <cell r="H723" t="str">
            <v>TX</v>
          </cell>
          <cell r="I723" t="str">
            <v>75571-1106</v>
          </cell>
          <cell r="J723" t="str">
            <v>(903) 884-2804</v>
          </cell>
          <cell r="K723" t="str">
            <v>(903) 884-2866</v>
          </cell>
          <cell r="L723" t="str">
            <v>areddock@pewittcisd.net</v>
          </cell>
          <cell r="M723" t="str">
            <v>DR</v>
          </cell>
          <cell r="N723" t="str">
            <v xml:space="preserve">ANDY             </v>
          </cell>
          <cell r="O723" t="str">
            <v xml:space="preserve">REDDOCK                  </v>
          </cell>
          <cell r="P723" t="str">
            <v>PEWITT CISD</v>
          </cell>
          <cell r="Q723" t="str">
            <v>'172905</v>
          </cell>
          <cell r="R723" t="str">
            <v>MORRIS COUNTY</v>
          </cell>
          <cell r="S723" t="str">
            <v>'172</v>
          </cell>
          <cell r="T723" t="str">
            <v>'08</v>
          </cell>
          <cell r="U723" t="str">
            <v>INDEPENDENT</v>
          </cell>
        </row>
        <row r="724">
          <cell r="A724">
            <v>227904</v>
          </cell>
          <cell r="B724" t="str">
            <v>PFLUGERVILLE ISD</v>
          </cell>
          <cell r="C724" t="str">
            <v>GARY PATTERSON</v>
          </cell>
          <cell r="D724" t="str">
            <v>INTERIM SUPERINTENDENT</v>
          </cell>
          <cell r="E724" t="str">
            <v>district</v>
          </cell>
          <cell r="F724" t="str">
            <v>1401 W PECAN ST</v>
          </cell>
          <cell r="G724" t="str">
            <v>PFLUGERVILLE</v>
          </cell>
          <cell r="H724" t="str">
            <v>TX</v>
          </cell>
          <cell r="I724" t="str">
            <v>78660-2518</v>
          </cell>
          <cell r="J724" t="str">
            <v>(512) 594-0010</v>
          </cell>
          <cell r="K724" t="str">
            <v>(512) 594-0011</v>
          </cell>
          <cell r="L724" t="str">
            <v>superintendent@pfisd.net</v>
          </cell>
          <cell r="N724" t="str">
            <v xml:space="preserve">GARY             </v>
          </cell>
          <cell r="O724" t="str">
            <v xml:space="preserve">PATTERSON                </v>
          </cell>
          <cell r="P724" t="str">
            <v>PFLUGERVILLE ISD</v>
          </cell>
          <cell r="Q724" t="str">
            <v>'227904</v>
          </cell>
          <cell r="R724" t="str">
            <v>TRAVIS COUNTY</v>
          </cell>
          <cell r="S724" t="str">
            <v>'227</v>
          </cell>
          <cell r="T724" t="str">
            <v>'13</v>
          </cell>
          <cell r="U724" t="str">
            <v>INDEPENDENT</v>
          </cell>
        </row>
        <row r="725">
          <cell r="A725">
            <v>108909</v>
          </cell>
          <cell r="B725" t="str">
            <v>PHARR-SAN JUAN-ALAMO ISD</v>
          </cell>
          <cell r="C725" t="str">
            <v>DR DANIEL KING</v>
          </cell>
          <cell r="D725" t="str">
            <v>SUPERINTENDENT</v>
          </cell>
          <cell r="E725" t="str">
            <v>district</v>
          </cell>
          <cell r="F725" t="str">
            <v>P O BOX 1150</v>
          </cell>
          <cell r="G725" t="str">
            <v>PHARR</v>
          </cell>
          <cell r="H725" t="str">
            <v>TX</v>
          </cell>
          <cell r="I725">
            <v>78577</v>
          </cell>
          <cell r="J725" t="str">
            <v>(956) 354-2000 ext:1033</v>
          </cell>
          <cell r="K725" t="str">
            <v>(956) 702-5648</v>
          </cell>
          <cell r="L725" t="str">
            <v>drking@psjaisd.us</v>
          </cell>
          <cell r="M725" t="str">
            <v>DR</v>
          </cell>
          <cell r="N725" t="str">
            <v xml:space="preserve">DANIEL           </v>
          </cell>
          <cell r="O725" t="str">
            <v xml:space="preserve">KING                     </v>
          </cell>
          <cell r="P725" t="str">
            <v>PHARR-SAN JUAN-ALAMO ISD</v>
          </cell>
          <cell r="Q725" t="str">
            <v>'108909</v>
          </cell>
          <cell r="R725" t="str">
            <v>HIDALGO COUNTY</v>
          </cell>
          <cell r="S725" t="str">
            <v>'108</v>
          </cell>
          <cell r="T725" t="str">
            <v>'01</v>
          </cell>
          <cell r="U725" t="str">
            <v>INDEPENDENT</v>
          </cell>
        </row>
        <row r="726">
          <cell r="A726">
            <v>61903</v>
          </cell>
          <cell r="B726" t="str">
            <v>PILOT POINT ISD</v>
          </cell>
          <cell r="C726" t="str">
            <v>MR DAN RAY GIST II</v>
          </cell>
          <cell r="D726" t="str">
            <v>SUPERINTENDENT</v>
          </cell>
          <cell r="E726" t="str">
            <v>district</v>
          </cell>
          <cell r="F726" t="str">
            <v>829 S HARRISON ST</v>
          </cell>
          <cell r="G726" t="str">
            <v>PILOT POINT</v>
          </cell>
          <cell r="H726" t="str">
            <v>TX</v>
          </cell>
          <cell r="I726" t="str">
            <v>76258-4347</v>
          </cell>
          <cell r="J726" t="str">
            <v>(940) 686-8700</v>
          </cell>
          <cell r="K726" t="str">
            <v>(940) 686-8705</v>
          </cell>
          <cell r="L726" t="str">
            <v>mpelzel@pilotpointisd.com</v>
          </cell>
          <cell r="M726" t="str">
            <v>MR</v>
          </cell>
          <cell r="N726" t="str">
            <v xml:space="preserve">DAN              </v>
          </cell>
          <cell r="O726" t="str">
            <v xml:space="preserve">GIST                     </v>
          </cell>
          <cell r="P726" t="str">
            <v>PILOT POINT ISD</v>
          </cell>
          <cell r="Q726" t="str">
            <v>'061903</v>
          </cell>
          <cell r="R726" t="str">
            <v>DENTON COUNTY</v>
          </cell>
          <cell r="S726" t="str">
            <v>'061</v>
          </cell>
          <cell r="T726" t="str">
            <v>'11</v>
          </cell>
          <cell r="U726" t="str">
            <v>INDEPENDENT</v>
          </cell>
        </row>
        <row r="727">
          <cell r="A727">
            <v>92904</v>
          </cell>
          <cell r="B727" t="str">
            <v>PINE TREE ISD</v>
          </cell>
          <cell r="C727" t="str">
            <v>DR TERESA J FARLER</v>
          </cell>
          <cell r="D727" t="str">
            <v>SUPERINTENDENT</v>
          </cell>
          <cell r="E727" t="str">
            <v>district</v>
          </cell>
          <cell r="F727" t="str">
            <v>P O BOX 5878</v>
          </cell>
          <cell r="G727" t="str">
            <v>LONGVIEW</v>
          </cell>
          <cell r="H727" t="str">
            <v>TX</v>
          </cell>
          <cell r="I727" t="str">
            <v>75608-5878</v>
          </cell>
          <cell r="J727" t="str">
            <v>(903) 295-5022</v>
          </cell>
          <cell r="K727" t="str">
            <v>(903) 295-5178</v>
          </cell>
          <cell r="L727" t="str">
            <v>tfarler@ptisd.org</v>
          </cell>
          <cell r="M727" t="str">
            <v>DR</v>
          </cell>
          <cell r="N727" t="str">
            <v xml:space="preserve">TERESA           </v>
          </cell>
          <cell r="O727" t="str">
            <v xml:space="preserve">FARLER                   </v>
          </cell>
          <cell r="P727" t="str">
            <v>PINE TREE ISD</v>
          </cell>
          <cell r="Q727" t="str">
            <v>'092904</v>
          </cell>
          <cell r="R727" t="str">
            <v>GREGG COUNTY</v>
          </cell>
          <cell r="S727" t="str">
            <v>'092</v>
          </cell>
          <cell r="T727" t="str">
            <v>'07</v>
          </cell>
          <cell r="U727" t="str">
            <v>INDEPENDENT</v>
          </cell>
        </row>
        <row r="728">
          <cell r="A728">
            <v>32902</v>
          </cell>
          <cell r="B728" t="str">
            <v>PITTSBURG ISD</v>
          </cell>
          <cell r="C728" t="str">
            <v>MRS JUDY POLLAN</v>
          </cell>
          <cell r="D728" t="str">
            <v>SUPERINTENDENT</v>
          </cell>
          <cell r="E728" t="str">
            <v>district</v>
          </cell>
          <cell r="F728" t="str">
            <v>P O BOX 1189</v>
          </cell>
          <cell r="G728" t="str">
            <v>PITTSBURG</v>
          </cell>
          <cell r="H728" t="str">
            <v>TX</v>
          </cell>
          <cell r="I728">
            <v>75686</v>
          </cell>
          <cell r="J728" t="str">
            <v>(903) 856-3628</v>
          </cell>
          <cell r="K728" t="str">
            <v>(903) 856-0269</v>
          </cell>
          <cell r="L728" t="str">
            <v>jpollan@pittsburgisd.net</v>
          </cell>
          <cell r="M728" t="str">
            <v>MRS</v>
          </cell>
          <cell r="N728" t="str">
            <v xml:space="preserve">JUDY             </v>
          </cell>
          <cell r="O728" t="str">
            <v xml:space="preserve">POLLAN                   </v>
          </cell>
          <cell r="P728" t="str">
            <v>PITTSBURG ISD</v>
          </cell>
          <cell r="Q728" t="str">
            <v>'032902</v>
          </cell>
          <cell r="R728" t="str">
            <v>CAMP COUNTY</v>
          </cell>
          <cell r="S728" t="str">
            <v>'032</v>
          </cell>
          <cell r="T728" t="str">
            <v>'08</v>
          </cell>
          <cell r="U728" t="str">
            <v>INDEPENDENT</v>
          </cell>
        </row>
        <row r="729">
          <cell r="A729">
            <v>251902</v>
          </cell>
          <cell r="B729" t="str">
            <v>PLAINS ISD</v>
          </cell>
          <cell r="C729" t="str">
            <v>DR STEPHANIE HOWARD</v>
          </cell>
          <cell r="D729" t="str">
            <v>SUPERINTENDENT</v>
          </cell>
          <cell r="E729" t="str">
            <v>district</v>
          </cell>
          <cell r="F729" t="str">
            <v>P O BOX 479</v>
          </cell>
          <cell r="G729" t="str">
            <v>PLAINS</v>
          </cell>
          <cell r="H729" t="str">
            <v>TX</v>
          </cell>
          <cell r="I729" t="str">
            <v>79355-0479</v>
          </cell>
          <cell r="J729" t="str">
            <v>(806) 456-7401</v>
          </cell>
          <cell r="K729" t="str">
            <v>(806) 456-4325</v>
          </cell>
          <cell r="L729" t="str">
            <v>showard@plainsisd.net</v>
          </cell>
          <cell r="M729" t="str">
            <v>DR</v>
          </cell>
          <cell r="N729" t="str">
            <v xml:space="preserve">STEPHANIE        </v>
          </cell>
          <cell r="O729" t="str">
            <v xml:space="preserve">HOWARD                   </v>
          </cell>
          <cell r="P729" t="str">
            <v>PLAINS ISD</v>
          </cell>
          <cell r="Q729" t="str">
            <v>'251902</v>
          </cell>
          <cell r="R729" t="str">
            <v>YOAKUM COUNTY</v>
          </cell>
          <cell r="S729" t="str">
            <v>'251</v>
          </cell>
          <cell r="T729" t="str">
            <v>'17</v>
          </cell>
          <cell r="U729" t="str">
            <v>INDEPENDENT</v>
          </cell>
        </row>
        <row r="730">
          <cell r="A730">
            <v>95905</v>
          </cell>
          <cell r="B730" t="str">
            <v>PLAINVIEW ISD</v>
          </cell>
          <cell r="C730" t="str">
            <v>DR ROCKY KIRK</v>
          </cell>
          <cell r="D730" t="str">
            <v>SUPERINTENDENT</v>
          </cell>
          <cell r="E730" t="str">
            <v>district</v>
          </cell>
          <cell r="F730" t="str">
            <v>P O BOX 1540</v>
          </cell>
          <cell r="G730" t="str">
            <v>PLAINVIEW</v>
          </cell>
          <cell r="H730" t="str">
            <v>TX</v>
          </cell>
          <cell r="I730" t="str">
            <v>79073-1540</v>
          </cell>
          <cell r="J730" t="str">
            <v>(806) 293-6000</v>
          </cell>
          <cell r="K730" t="str">
            <v>(806) 293-4014</v>
          </cell>
          <cell r="L730" t="str">
            <v>superintendent@plainviewisd.org</v>
          </cell>
          <cell r="M730" t="str">
            <v>DR</v>
          </cell>
          <cell r="N730" t="str">
            <v xml:space="preserve">ROCKY            </v>
          </cell>
          <cell r="O730" t="str">
            <v xml:space="preserve">KIRK                     </v>
          </cell>
          <cell r="P730" t="str">
            <v>PLAINVIEW ISD</v>
          </cell>
          <cell r="Q730" t="str">
            <v>'095905</v>
          </cell>
          <cell r="R730" t="str">
            <v>HALE COUNTY</v>
          </cell>
          <cell r="S730" t="str">
            <v>'095</v>
          </cell>
          <cell r="T730" t="str">
            <v>'17</v>
          </cell>
          <cell r="U730" t="str">
            <v>INDEPENDENT</v>
          </cell>
        </row>
        <row r="731">
          <cell r="A731">
            <v>43910</v>
          </cell>
          <cell r="B731" t="str">
            <v>PLANO ISD</v>
          </cell>
          <cell r="C731" t="str">
            <v>DR BRIAN BINGGELI</v>
          </cell>
          <cell r="D731" t="str">
            <v>SUPERINTENDENT</v>
          </cell>
          <cell r="E731" t="str">
            <v>district</v>
          </cell>
          <cell r="F731" t="str">
            <v>2700 W 15TH</v>
          </cell>
          <cell r="G731" t="str">
            <v>PLANO</v>
          </cell>
          <cell r="H731" t="str">
            <v>TX</v>
          </cell>
          <cell r="I731" t="str">
            <v>75075-7524</v>
          </cell>
          <cell r="J731" t="str">
            <v>(469) 752-8122</v>
          </cell>
          <cell r="K731" t="str">
            <v>(469) 752-8068</v>
          </cell>
          <cell r="L731" t="str">
            <v>brian.binggeli@pisd.edu</v>
          </cell>
          <cell r="M731" t="str">
            <v>DR</v>
          </cell>
          <cell r="N731" t="str">
            <v xml:space="preserve">BRIAN            </v>
          </cell>
          <cell r="O731" t="str">
            <v xml:space="preserve">BINGGELI                 </v>
          </cell>
          <cell r="P731" t="str">
            <v>PLANO ISD</v>
          </cell>
          <cell r="Q731" t="str">
            <v>'043910</v>
          </cell>
          <cell r="R731" t="str">
            <v>COLLIN COUNTY</v>
          </cell>
          <cell r="S731" t="str">
            <v>'043</v>
          </cell>
          <cell r="T731" t="str">
            <v>'10</v>
          </cell>
          <cell r="U731" t="str">
            <v>INDEPENDENT</v>
          </cell>
        </row>
        <row r="732">
          <cell r="A732">
            <v>19912</v>
          </cell>
          <cell r="B732" t="str">
            <v>PLEASANT GROVE ISD</v>
          </cell>
          <cell r="C732" t="str">
            <v>DR LOYD JASON SMITH</v>
          </cell>
          <cell r="D732" t="str">
            <v>SUPERINTENDENT</v>
          </cell>
          <cell r="E732" t="str">
            <v>district</v>
          </cell>
          <cell r="F732" t="str">
            <v>8500 N KINGS HWY</v>
          </cell>
          <cell r="G732" t="str">
            <v>TEXARKANA</v>
          </cell>
          <cell r="H732" t="str">
            <v>TX</v>
          </cell>
          <cell r="I732" t="str">
            <v>75503-4893</v>
          </cell>
          <cell r="J732" t="str">
            <v>(903) 831-4086</v>
          </cell>
          <cell r="K732" t="str">
            <v>(903) 831-4435</v>
          </cell>
          <cell r="L732" t="str">
            <v>jsmith@pgisd.net</v>
          </cell>
          <cell r="M732" t="str">
            <v>DR</v>
          </cell>
          <cell r="N732" t="str">
            <v xml:space="preserve">LOYD             </v>
          </cell>
          <cell r="O732" t="str">
            <v xml:space="preserve">SMITH                    </v>
          </cell>
          <cell r="P732" t="str">
            <v>PLEASANT GROVE ISD</v>
          </cell>
          <cell r="Q732" t="str">
            <v>'019912</v>
          </cell>
          <cell r="R732" t="str">
            <v>BOWIE COUNTY</v>
          </cell>
          <cell r="S732" t="str">
            <v>'019</v>
          </cell>
          <cell r="T732" t="str">
            <v>'08</v>
          </cell>
          <cell r="U732" t="str">
            <v>INDEPENDENT</v>
          </cell>
        </row>
        <row r="733">
          <cell r="A733">
            <v>7905</v>
          </cell>
          <cell r="B733" t="str">
            <v>PLEASANTON ISD</v>
          </cell>
          <cell r="C733" t="str">
            <v>DR MATTHEW MANN</v>
          </cell>
          <cell r="D733" t="str">
            <v>SUPERINTENDENT</v>
          </cell>
          <cell r="E733" t="str">
            <v>district</v>
          </cell>
          <cell r="F733" t="str">
            <v>831 STADIUM DR</v>
          </cell>
          <cell r="G733" t="str">
            <v>PLEASANTON</v>
          </cell>
          <cell r="H733" t="str">
            <v>TX</v>
          </cell>
          <cell r="I733" t="str">
            <v>78064-2499</v>
          </cell>
          <cell r="J733" t="str">
            <v>(830) 569-1200 ext:1241</v>
          </cell>
          <cell r="K733" t="str">
            <v>(830) 569-2171</v>
          </cell>
          <cell r="L733" t="str">
            <v>mmann@pisd.us</v>
          </cell>
          <cell r="M733" t="str">
            <v>DR</v>
          </cell>
          <cell r="N733" t="str">
            <v xml:space="preserve">MATTHEW          </v>
          </cell>
          <cell r="O733" t="str">
            <v xml:space="preserve">MANN                     </v>
          </cell>
          <cell r="P733" t="str">
            <v>PLEASANTON ISD</v>
          </cell>
          <cell r="Q733" t="str">
            <v>'007905</v>
          </cell>
          <cell r="R733" t="str">
            <v>ATASCOSA COUNTY</v>
          </cell>
          <cell r="S733" t="str">
            <v>'007</v>
          </cell>
          <cell r="T733" t="str">
            <v>'20</v>
          </cell>
          <cell r="U733" t="str">
            <v>INDEPENDENT</v>
          </cell>
        </row>
        <row r="734">
          <cell r="A734">
            <v>117904</v>
          </cell>
          <cell r="B734" t="str">
            <v>PLEMONS-STINNETT-PHILLIPS CISD</v>
          </cell>
          <cell r="C734" t="str">
            <v>WILLIAM WIGGINS</v>
          </cell>
          <cell r="D734" t="str">
            <v>SUPERINTENDENT</v>
          </cell>
          <cell r="E734" t="str">
            <v>district</v>
          </cell>
          <cell r="F734" t="str">
            <v>P O BOX 3440</v>
          </cell>
          <cell r="G734" t="str">
            <v>STINNETT</v>
          </cell>
          <cell r="H734" t="str">
            <v>TX</v>
          </cell>
          <cell r="I734" t="str">
            <v>79083-3440</v>
          </cell>
          <cell r="J734" t="str">
            <v>(806) 878-2858</v>
          </cell>
          <cell r="K734" t="str">
            <v>(806) 878-3585</v>
          </cell>
          <cell r="L734" t="str">
            <v>bill.wiggins@region16.net</v>
          </cell>
          <cell r="N734" t="str">
            <v xml:space="preserve">WILLIAM          </v>
          </cell>
          <cell r="O734" t="str">
            <v xml:space="preserve">WIGGINS                  </v>
          </cell>
          <cell r="P734" t="str">
            <v>PLEMONS-STINNETT-PHILLIPS CISD</v>
          </cell>
          <cell r="Q734" t="str">
            <v>'117904</v>
          </cell>
          <cell r="R734" t="str">
            <v>HUTCHINSON COUNTY</v>
          </cell>
          <cell r="S734" t="str">
            <v>'117</v>
          </cell>
          <cell r="T734" t="str">
            <v>'16</v>
          </cell>
          <cell r="U734" t="str">
            <v>INDEPENDENT</v>
          </cell>
        </row>
        <row r="735">
          <cell r="A735">
            <v>31909</v>
          </cell>
          <cell r="B735" t="str">
            <v>POINT ISABEL ISD</v>
          </cell>
          <cell r="C735" t="str">
            <v>DR LISA GARCIA</v>
          </cell>
          <cell r="D735" t="str">
            <v>SUPERINTENDENT</v>
          </cell>
          <cell r="E735" t="str">
            <v>district</v>
          </cell>
          <cell r="F735" t="str">
            <v>101 PORT RD</v>
          </cell>
          <cell r="G735" t="str">
            <v>PORT ISABEL</v>
          </cell>
          <cell r="H735" t="str">
            <v>TX</v>
          </cell>
          <cell r="I735" t="str">
            <v>78578-2433</v>
          </cell>
          <cell r="J735" t="str">
            <v>(956) 943-0005</v>
          </cell>
          <cell r="K735" t="str">
            <v>(956) 943-0116</v>
          </cell>
          <cell r="L735" t="str">
            <v>lgarcia@pi-isd.net</v>
          </cell>
          <cell r="M735" t="str">
            <v>DR</v>
          </cell>
          <cell r="N735" t="str">
            <v xml:space="preserve">LISA             </v>
          </cell>
          <cell r="O735" t="str">
            <v xml:space="preserve">GARCIA                   </v>
          </cell>
          <cell r="P735" t="str">
            <v>POINT ISABEL ISD</v>
          </cell>
          <cell r="Q735" t="str">
            <v>'031909</v>
          </cell>
          <cell r="R735" t="str">
            <v>CAMERON COUNTY</v>
          </cell>
          <cell r="S735" t="str">
            <v>'031</v>
          </cell>
          <cell r="T735" t="str">
            <v>'01</v>
          </cell>
          <cell r="U735" t="str">
            <v>INDEPENDENT</v>
          </cell>
        </row>
        <row r="736">
          <cell r="A736">
            <v>61906</v>
          </cell>
          <cell r="B736" t="str">
            <v>PONDER ISD</v>
          </cell>
          <cell r="C736" t="str">
            <v>MR J BRUCE YEAGER</v>
          </cell>
          <cell r="D736" t="str">
            <v>SUPERINTENDENT</v>
          </cell>
          <cell r="E736" t="str">
            <v>district</v>
          </cell>
          <cell r="F736" t="str">
            <v>400 W BAILEY ST</v>
          </cell>
          <cell r="G736" t="str">
            <v>PONDER</v>
          </cell>
          <cell r="H736" t="str">
            <v>TX</v>
          </cell>
          <cell r="I736">
            <v>76259</v>
          </cell>
          <cell r="J736" t="str">
            <v>(940) 479-8200</v>
          </cell>
          <cell r="K736" t="str">
            <v>(940) 479-8209</v>
          </cell>
          <cell r="L736" t="str">
            <v>byeager@ponderisd.net</v>
          </cell>
          <cell r="M736" t="str">
            <v>MR</v>
          </cell>
          <cell r="N736" t="str">
            <v xml:space="preserve">J                </v>
          </cell>
          <cell r="O736" t="str">
            <v xml:space="preserve">YEAGER                   </v>
          </cell>
          <cell r="P736" t="str">
            <v>PONDER ISD</v>
          </cell>
          <cell r="Q736" t="str">
            <v>'061906</v>
          </cell>
          <cell r="R736" t="str">
            <v>DENTON COUNTY</v>
          </cell>
          <cell r="S736" t="str">
            <v>'061</v>
          </cell>
          <cell r="T736" t="str">
            <v>'11</v>
          </cell>
          <cell r="U736" t="str">
            <v>INDEPENDENT</v>
          </cell>
        </row>
        <row r="737">
          <cell r="A737">
            <v>184901</v>
          </cell>
          <cell r="B737" t="str">
            <v>POOLVILLE ISD</v>
          </cell>
          <cell r="C737" t="str">
            <v>MR JIMMIE DOBBS</v>
          </cell>
          <cell r="D737" t="str">
            <v>SUPERINTENDENT</v>
          </cell>
          <cell r="E737" t="str">
            <v>district</v>
          </cell>
          <cell r="F737" t="str">
            <v>P O BOX 96</v>
          </cell>
          <cell r="G737" t="str">
            <v>POOLVILLE</v>
          </cell>
          <cell r="H737" t="str">
            <v>TX</v>
          </cell>
          <cell r="I737" t="str">
            <v>76487-0096</v>
          </cell>
          <cell r="J737" t="str">
            <v>(817) 594-4452</v>
          </cell>
          <cell r="K737" t="str">
            <v>(817) 594-2651</v>
          </cell>
          <cell r="L737" t="str">
            <v>jdobbs@poolville.net</v>
          </cell>
          <cell r="M737" t="str">
            <v>MR</v>
          </cell>
          <cell r="N737" t="str">
            <v xml:space="preserve">JIMMIE           </v>
          </cell>
          <cell r="O737" t="str">
            <v xml:space="preserve">DOBBS                    </v>
          </cell>
          <cell r="P737" t="str">
            <v>POOLVILLE ISD</v>
          </cell>
          <cell r="Q737" t="str">
            <v>'184901</v>
          </cell>
          <cell r="R737" t="str">
            <v>PARKER COUNTY</v>
          </cell>
          <cell r="S737" t="str">
            <v>'184</v>
          </cell>
          <cell r="T737" t="str">
            <v>'11</v>
          </cell>
          <cell r="U737" t="str">
            <v>INDEPENDENT</v>
          </cell>
        </row>
        <row r="738">
          <cell r="A738">
            <v>178908</v>
          </cell>
          <cell r="B738" t="str">
            <v>PORT ARANSAS ISD</v>
          </cell>
          <cell r="C738" t="str">
            <v>MS SHARON MCKINNEY</v>
          </cell>
          <cell r="D738" t="str">
            <v>SUPERINTENDENT</v>
          </cell>
          <cell r="E738" t="str">
            <v>district</v>
          </cell>
          <cell r="F738" t="str">
            <v>100 S STATION ST</v>
          </cell>
          <cell r="G738" t="str">
            <v>PORT ARANSAS</v>
          </cell>
          <cell r="H738" t="str">
            <v>TX</v>
          </cell>
          <cell r="I738">
            <v>78373</v>
          </cell>
          <cell r="J738" t="str">
            <v>(361) 749-1205</v>
          </cell>
          <cell r="K738" t="str">
            <v>(361) 749-1215</v>
          </cell>
          <cell r="L738" t="str">
            <v>mckinney@paisd.net</v>
          </cell>
          <cell r="M738" t="str">
            <v>MS</v>
          </cell>
          <cell r="N738" t="str">
            <v xml:space="preserve">SHARON           </v>
          </cell>
          <cell r="O738" t="str">
            <v xml:space="preserve">MCKINNEY                 </v>
          </cell>
          <cell r="P738" t="str">
            <v>PORT ARANSAS ISD</v>
          </cell>
          <cell r="Q738" t="str">
            <v>'178908</v>
          </cell>
          <cell r="R738" t="str">
            <v>NUECES COUNTY</v>
          </cell>
          <cell r="S738" t="str">
            <v>'178</v>
          </cell>
          <cell r="T738" t="str">
            <v>'02</v>
          </cell>
          <cell r="U738" t="str">
            <v>INDEPENDENT</v>
          </cell>
        </row>
        <row r="739">
          <cell r="A739">
            <v>123907</v>
          </cell>
          <cell r="B739" t="str">
            <v>PORT ARTHUR ISD</v>
          </cell>
          <cell r="C739" t="str">
            <v>DR MARK PORTERIE</v>
          </cell>
          <cell r="D739" t="str">
            <v>SUPERINTENDENT</v>
          </cell>
          <cell r="E739" t="str">
            <v>district</v>
          </cell>
          <cell r="F739" t="str">
            <v>P O BOX 1388</v>
          </cell>
          <cell r="G739" t="str">
            <v>PORT ARTHUR</v>
          </cell>
          <cell r="H739" t="str">
            <v>TX</v>
          </cell>
          <cell r="I739" t="str">
            <v>77641-1388</v>
          </cell>
          <cell r="J739" t="str">
            <v>(409) 989-6238</v>
          </cell>
          <cell r="K739" t="str">
            <v>(409) 989-6269</v>
          </cell>
          <cell r="L739" t="str">
            <v>mporterie@paisd.org</v>
          </cell>
          <cell r="M739" t="str">
            <v>DR</v>
          </cell>
          <cell r="N739" t="str">
            <v xml:space="preserve">MARK             </v>
          </cell>
          <cell r="O739" t="str">
            <v xml:space="preserve">PORTERIE                 </v>
          </cell>
          <cell r="P739" t="str">
            <v>PORT ARTHUR ISD</v>
          </cell>
          <cell r="Q739" t="str">
            <v>'123907</v>
          </cell>
          <cell r="R739" t="str">
            <v>JEFFERSON COUNTY</v>
          </cell>
          <cell r="S739" t="str">
            <v>'123</v>
          </cell>
          <cell r="T739" t="str">
            <v>'05</v>
          </cell>
          <cell r="U739" t="str">
            <v>INDEPENDENT</v>
          </cell>
        </row>
        <row r="740">
          <cell r="A740">
            <v>123908</v>
          </cell>
          <cell r="B740" t="str">
            <v>PORT NECHES-GROVES ISD</v>
          </cell>
          <cell r="C740" t="str">
            <v>DR RODNEY D CAVNESS</v>
          </cell>
          <cell r="D740" t="str">
            <v>SUPERINTENDENT</v>
          </cell>
          <cell r="E740" t="str">
            <v>district</v>
          </cell>
          <cell r="F740" t="str">
            <v>620 AVE C</v>
          </cell>
          <cell r="G740" t="str">
            <v>PORT NECHES</v>
          </cell>
          <cell r="H740" t="str">
            <v>TX</v>
          </cell>
          <cell r="I740" t="str">
            <v>77651-3092</v>
          </cell>
          <cell r="J740" t="str">
            <v>(409) 722-4244 ext:1722</v>
          </cell>
          <cell r="K740" t="str">
            <v>(409) 724-7864</v>
          </cell>
          <cell r="L740" t="str">
            <v>mgonzales@pngisd.org</v>
          </cell>
          <cell r="M740" t="str">
            <v>DR</v>
          </cell>
          <cell r="N740" t="str">
            <v xml:space="preserve">RODNEY           </v>
          </cell>
          <cell r="O740" t="str">
            <v xml:space="preserve">CAVNESS                  </v>
          </cell>
          <cell r="P740" t="str">
            <v>PORT NECHES-GROVES ISD</v>
          </cell>
          <cell r="Q740" t="str">
            <v>'123908</v>
          </cell>
          <cell r="R740" t="str">
            <v>JEFFERSON COUNTY</v>
          </cell>
          <cell r="S740" t="str">
            <v>'123</v>
          </cell>
          <cell r="T740" t="str">
            <v>'05</v>
          </cell>
          <cell r="U740" t="str">
            <v>INDEPENDENT</v>
          </cell>
        </row>
        <row r="741">
          <cell r="A741">
            <v>85902</v>
          </cell>
          <cell r="B741" t="str">
            <v>POST ISD</v>
          </cell>
          <cell r="C741" t="str">
            <v>MICHAEL COMEAUX</v>
          </cell>
          <cell r="D741" t="str">
            <v>SUPERINTENDENT</v>
          </cell>
          <cell r="E741" t="str">
            <v>district</v>
          </cell>
          <cell r="F741" t="str">
            <v>501 S AVE K</v>
          </cell>
          <cell r="G741" t="str">
            <v>POST</v>
          </cell>
          <cell r="H741" t="str">
            <v>TX</v>
          </cell>
          <cell r="I741" t="str">
            <v>79356-0070</v>
          </cell>
          <cell r="J741" t="str">
            <v>(806) 495-3343</v>
          </cell>
          <cell r="K741" t="str">
            <v>(806) 495-2945</v>
          </cell>
          <cell r="L741" t="str">
            <v>mcomeaux@postisd.net</v>
          </cell>
          <cell r="N741" t="str">
            <v xml:space="preserve">MICHAEL          </v>
          </cell>
          <cell r="O741" t="str">
            <v xml:space="preserve">COMEAUX                  </v>
          </cell>
          <cell r="P741" t="str">
            <v>POST ISD</v>
          </cell>
          <cell r="Q741" t="str">
            <v>'085902</v>
          </cell>
          <cell r="R741" t="str">
            <v>GARZA COUNTY</v>
          </cell>
          <cell r="S741" t="str">
            <v>'085</v>
          </cell>
          <cell r="T741" t="str">
            <v>'17</v>
          </cell>
          <cell r="U741" t="str">
            <v>INDEPENDENT</v>
          </cell>
        </row>
        <row r="742">
          <cell r="A742">
            <v>7906</v>
          </cell>
          <cell r="B742" t="str">
            <v>POTEET ISD</v>
          </cell>
          <cell r="C742" t="str">
            <v>MR ANDY CASTILLO</v>
          </cell>
          <cell r="D742" t="str">
            <v>SUPERINTENDENT</v>
          </cell>
          <cell r="E742" t="str">
            <v>district</v>
          </cell>
          <cell r="F742" t="str">
            <v>P O BOX 138</v>
          </cell>
          <cell r="G742" t="str">
            <v>POTEET</v>
          </cell>
          <cell r="H742" t="str">
            <v>TX</v>
          </cell>
          <cell r="I742" t="str">
            <v>78065-0138</v>
          </cell>
          <cell r="J742" t="str">
            <v>(830) 742-3567 ext:1701</v>
          </cell>
          <cell r="K742" t="str">
            <v>(830) 742-8038</v>
          </cell>
          <cell r="L742" t="str">
            <v>sjenschke@poteetisd.org</v>
          </cell>
          <cell r="M742" t="str">
            <v>MR</v>
          </cell>
          <cell r="N742" t="str">
            <v xml:space="preserve">ANDY             </v>
          </cell>
          <cell r="O742" t="str">
            <v xml:space="preserve">CASTILLO                 </v>
          </cell>
          <cell r="P742" t="str">
            <v>POTEET ISD</v>
          </cell>
          <cell r="Q742" t="str">
            <v>'007906</v>
          </cell>
          <cell r="R742" t="str">
            <v>ATASCOSA COUNTY</v>
          </cell>
          <cell r="S742" t="str">
            <v>'007</v>
          </cell>
          <cell r="T742" t="str">
            <v>'20</v>
          </cell>
          <cell r="U742" t="str">
            <v>INDEPENDENT</v>
          </cell>
        </row>
        <row r="743">
          <cell r="A743">
            <v>247904</v>
          </cell>
          <cell r="B743" t="str">
            <v>POTH ISD</v>
          </cell>
          <cell r="C743" t="str">
            <v>PAULA RENKEN</v>
          </cell>
          <cell r="D743" t="str">
            <v>SUPERINTENDENT</v>
          </cell>
          <cell r="E743" t="str">
            <v>district</v>
          </cell>
          <cell r="F743" t="str">
            <v>P O BOX 250</v>
          </cell>
          <cell r="G743" t="str">
            <v>POTH</v>
          </cell>
          <cell r="H743" t="str">
            <v>TX</v>
          </cell>
          <cell r="I743" t="str">
            <v>78147-0250</v>
          </cell>
          <cell r="J743" t="str">
            <v xml:space="preserve">(830) 484-3330 ext:522 </v>
          </cell>
          <cell r="K743" t="str">
            <v>(830) 484-2961</v>
          </cell>
          <cell r="L743" t="str">
            <v>prenken@pothisd.us</v>
          </cell>
          <cell r="N743" t="str">
            <v xml:space="preserve">PAULA            </v>
          </cell>
          <cell r="O743" t="str">
            <v xml:space="preserve">RENKEN                   </v>
          </cell>
          <cell r="P743" t="str">
            <v>POTH ISD</v>
          </cell>
          <cell r="Q743" t="str">
            <v>'247904</v>
          </cell>
          <cell r="R743" t="str">
            <v>WILSON COUNTY</v>
          </cell>
          <cell r="S743" t="str">
            <v>'247</v>
          </cell>
          <cell r="T743" t="str">
            <v>'20</v>
          </cell>
          <cell r="U743" t="str">
            <v>INDEPENDENT</v>
          </cell>
        </row>
        <row r="744">
          <cell r="A744">
            <v>91913</v>
          </cell>
          <cell r="B744" t="str">
            <v>POTTSBORO ISD</v>
          </cell>
          <cell r="C744" t="str">
            <v>DR KEVIN MATTHEWS</v>
          </cell>
          <cell r="D744" t="str">
            <v>SUPERINTENDENT</v>
          </cell>
          <cell r="E744" t="str">
            <v>district</v>
          </cell>
          <cell r="F744" t="str">
            <v>P O BOX 555</v>
          </cell>
          <cell r="G744" t="str">
            <v>POTTSBORO</v>
          </cell>
          <cell r="H744" t="str">
            <v>TX</v>
          </cell>
          <cell r="I744" t="str">
            <v>75076-0555</v>
          </cell>
          <cell r="J744" t="str">
            <v>(903) 771-0083</v>
          </cell>
          <cell r="K744" t="str">
            <v>(903) 786-9085</v>
          </cell>
          <cell r="L744" t="str">
            <v>Kevin.Matthews@pottsboroisd.org</v>
          </cell>
          <cell r="M744" t="str">
            <v>DR</v>
          </cell>
          <cell r="N744" t="str">
            <v xml:space="preserve">KEVIN            </v>
          </cell>
          <cell r="O744" t="str">
            <v xml:space="preserve">MATTHEWS                 </v>
          </cell>
          <cell r="P744" t="str">
            <v>POTTSBORO ISD</v>
          </cell>
          <cell r="Q744" t="str">
            <v>'091913</v>
          </cell>
          <cell r="R744" t="str">
            <v>GRAYSON COUNTY</v>
          </cell>
          <cell r="S744" t="str">
            <v>'091</v>
          </cell>
          <cell r="T744" t="str">
            <v>'10</v>
          </cell>
          <cell r="U744" t="str">
            <v>INDEPENDENT</v>
          </cell>
        </row>
        <row r="745">
          <cell r="A745">
            <v>28906</v>
          </cell>
          <cell r="B745" t="str">
            <v>PRAIRIE LEA ISD</v>
          </cell>
          <cell r="C745" t="str">
            <v>MR LARRY MARKERT</v>
          </cell>
          <cell r="D745" t="str">
            <v>SUPERINTENDENT</v>
          </cell>
          <cell r="E745" t="str">
            <v>district</v>
          </cell>
          <cell r="F745" t="str">
            <v>P O BOX 9</v>
          </cell>
          <cell r="G745" t="str">
            <v>PRAIRIE LEA</v>
          </cell>
          <cell r="H745" t="str">
            <v>TX</v>
          </cell>
          <cell r="I745" t="str">
            <v>78661-0009</v>
          </cell>
          <cell r="J745" t="str">
            <v>(512) 488-2370 ext:2375</v>
          </cell>
          <cell r="K745" t="str">
            <v>(512) 488-9006</v>
          </cell>
          <cell r="L745" t="str">
            <v>lmarkert@plisd.net</v>
          </cell>
          <cell r="M745" t="str">
            <v>MR</v>
          </cell>
          <cell r="N745" t="str">
            <v xml:space="preserve">LARRY            </v>
          </cell>
          <cell r="O745" t="str">
            <v xml:space="preserve">MARKERT                  </v>
          </cell>
          <cell r="P745" t="str">
            <v>PRAIRIE LEA ISD</v>
          </cell>
          <cell r="Q745" t="str">
            <v>'028906</v>
          </cell>
          <cell r="R745" t="str">
            <v>CALDWELL COUNTY</v>
          </cell>
          <cell r="S745" t="str">
            <v>'028</v>
          </cell>
          <cell r="T745" t="str">
            <v>'13</v>
          </cell>
          <cell r="U745" t="str">
            <v>INDEPENDENT</v>
          </cell>
        </row>
        <row r="746">
          <cell r="A746">
            <v>169909</v>
          </cell>
          <cell r="B746" t="str">
            <v>PRAIRIE VALLEY ISD</v>
          </cell>
          <cell r="C746" t="str">
            <v>MR TIM WEST</v>
          </cell>
          <cell r="D746" t="str">
            <v>SUPERINTENDENT</v>
          </cell>
          <cell r="E746" t="str">
            <v>district</v>
          </cell>
          <cell r="F746" t="str">
            <v>12920 FM 103</v>
          </cell>
          <cell r="G746" t="str">
            <v>NOCONA</v>
          </cell>
          <cell r="H746" t="str">
            <v>TX</v>
          </cell>
          <cell r="I746" t="str">
            <v>76255-9521</v>
          </cell>
          <cell r="J746" t="str">
            <v>(940) 825-4425</v>
          </cell>
          <cell r="K746" t="str">
            <v>(940) 825-4650</v>
          </cell>
          <cell r="L746" t="str">
            <v>tim.west@esc9.net</v>
          </cell>
          <cell r="M746" t="str">
            <v>MR</v>
          </cell>
          <cell r="N746" t="str">
            <v xml:space="preserve">TIM              </v>
          </cell>
          <cell r="O746" t="str">
            <v xml:space="preserve">WEST                     </v>
          </cell>
          <cell r="P746" t="str">
            <v>PRAIRIE VALLEY ISD</v>
          </cell>
          <cell r="Q746" t="str">
            <v>'169909</v>
          </cell>
          <cell r="R746" t="str">
            <v>MONTAGUE COUNTY</v>
          </cell>
          <cell r="S746" t="str">
            <v>'169</v>
          </cell>
          <cell r="T746" t="str">
            <v>'09</v>
          </cell>
          <cell r="U746" t="str">
            <v>INDEPENDENT</v>
          </cell>
        </row>
        <row r="747">
          <cell r="A747">
            <v>139912</v>
          </cell>
          <cell r="B747" t="str">
            <v>PRAIRILAND ISD</v>
          </cell>
          <cell r="C747" t="str">
            <v>MR JEFF BALLARD</v>
          </cell>
          <cell r="D747" t="str">
            <v>SUPERINTENDENT</v>
          </cell>
          <cell r="E747" t="str">
            <v>district</v>
          </cell>
          <cell r="F747" t="str">
            <v>466 FM 196 S</v>
          </cell>
          <cell r="G747" t="str">
            <v>PATTONVILLE</v>
          </cell>
          <cell r="H747" t="str">
            <v>TX</v>
          </cell>
          <cell r="I747" t="str">
            <v>75468-9801</v>
          </cell>
          <cell r="J747" t="str">
            <v>(903) 652-6476</v>
          </cell>
          <cell r="K747" t="str">
            <v>(903) 652-3738</v>
          </cell>
          <cell r="L747" t="str">
            <v>jballard@prairiland.net</v>
          </cell>
          <cell r="M747" t="str">
            <v>MR</v>
          </cell>
          <cell r="N747" t="str">
            <v xml:space="preserve">JEFF             </v>
          </cell>
          <cell r="O747" t="str">
            <v xml:space="preserve">BALLARD                  </v>
          </cell>
          <cell r="P747" t="str">
            <v>PRAIRILAND ISD</v>
          </cell>
          <cell r="Q747" t="str">
            <v>'139912</v>
          </cell>
          <cell r="R747" t="str">
            <v>LAMAR COUNTY</v>
          </cell>
          <cell r="S747" t="str">
            <v>'139</v>
          </cell>
          <cell r="T747" t="str">
            <v>'08</v>
          </cell>
          <cell r="U747" t="str">
            <v>INDEPENDENT</v>
          </cell>
        </row>
        <row r="748">
          <cell r="A748">
            <v>125905</v>
          </cell>
          <cell r="B748" t="str">
            <v>PREMONT ISD</v>
          </cell>
          <cell r="C748" t="str">
            <v>STEVE VANMATRE</v>
          </cell>
          <cell r="D748" t="str">
            <v>SUPERINTENDENT</v>
          </cell>
          <cell r="E748" t="str">
            <v>district</v>
          </cell>
          <cell r="F748" t="str">
            <v>P O BOX 530</v>
          </cell>
          <cell r="G748" t="str">
            <v>PREMONT</v>
          </cell>
          <cell r="H748" t="str">
            <v>TX</v>
          </cell>
          <cell r="I748" t="str">
            <v>78375-0530</v>
          </cell>
          <cell r="J748" t="str">
            <v>(361) 348-3915</v>
          </cell>
          <cell r="K748" t="str">
            <v>(361) 348-2882</v>
          </cell>
          <cell r="L748" t="str">
            <v>svanmatre@premontisd.net</v>
          </cell>
          <cell r="N748" t="str">
            <v xml:space="preserve">STEVE            </v>
          </cell>
          <cell r="O748" t="str">
            <v xml:space="preserve">VANMATRE                 </v>
          </cell>
          <cell r="P748" t="str">
            <v>PREMONT ISD</v>
          </cell>
          <cell r="Q748" t="str">
            <v>'125905</v>
          </cell>
          <cell r="R748" t="str">
            <v>JIM WELLS COUNTY</v>
          </cell>
          <cell r="S748" t="str">
            <v>'125</v>
          </cell>
          <cell r="T748" t="str">
            <v>'02</v>
          </cell>
          <cell r="U748" t="str">
            <v>INDEPENDENT</v>
          </cell>
        </row>
        <row r="749">
          <cell r="A749">
            <v>189902</v>
          </cell>
          <cell r="B749" t="str">
            <v>PRESIDIO ISD</v>
          </cell>
          <cell r="C749" t="str">
            <v>MR DENNIS MCENTIRE</v>
          </cell>
          <cell r="D749" t="str">
            <v>SUPERINTENDENT</v>
          </cell>
          <cell r="E749" t="str">
            <v>district</v>
          </cell>
          <cell r="F749" t="str">
            <v>P O BOX 1401</v>
          </cell>
          <cell r="G749" t="str">
            <v>PRESIDIO</v>
          </cell>
          <cell r="H749" t="str">
            <v>TX</v>
          </cell>
          <cell r="I749" t="str">
            <v>79845-1401</v>
          </cell>
          <cell r="J749" t="str">
            <v>(432) 229-3275 ext:1187</v>
          </cell>
          <cell r="K749" t="str">
            <v>(432) 229-4228</v>
          </cell>
          <cell r="L749" t="str">
            <v>dmcentire@presidio-isd.net</v>
          </cell>
          <cell r="M749" t="str">
            <v>MR</v>
          </cell>
          <cell r="N749" t="str">
            <v xml:space="preserve">DENNIS           </v>
          </cell>
          <cell r="O749" t="str">
            <v xml:space="preserve">MCENTIRE                 </v>
          </cell>
          <cell r="P749" t="str">
            <v>PRESIDIO ISD</v>
          </cell>
          <cell r="Q749" t="str">
            <v>'189902</v>
          </cell>
          <cell r="R749" t="str">
            <v>PRESIDIO COUNTY</v>
          </cell>
          <cell r="S749" t="str">
            <v>'189</v>
          </cell>
          <cell r="T749" t="str">
            <v>'18</v>
          </cell>
          <cell r="U749" t="str">
            <v>INDEPENDENT</v>
          </cell>
        </row>
        <row r="750">
          <cell r="A750">
            <v>167904</v>
          </cell>
          <cell r="B750" t="str">
            <v>PRIDDY ISD</v>
          </cell>
          <cell r="C750" t="str">
            <v>ADRIANNE BURDEN</v>
          </cell>
          <cell r="D750" t="str">
            <v>SUPERINTENDENT</v>
          </cell>
          <cell r="E750" t="str">
            <v>district</v>
          </cell>
          <cell r="F750" t="str">
            <v>P O BOX 40</v>
          </cell>
          <cell r="G750" t="str">
            <v>PRIDDY</v>
          </cell>
          <cell r="H750" t="str">
            <v>TX</v>
          </cell>
          <cell r="I750" t="str">
            <v>76870-0040</v>
          </cell>
          <cell r="J750" t="str">
            <v>(325) 966-3323</v>
          </cell>
          <cell r="K750" t="str">
            <v>(325) 966-3380</v>
          </cell>
          <cell r="L750" t="str">
            <v>aburden@priddyisd.net</v>
          </cell>
          <cell r="N750" t="str">
            <v xml:space="preserve">ADRIANNE         </v>
          </cell>
          <cell r="O750" t="str">
            <v xml:space="preserve">BURDEN                   </v>
          </cell>
          <cell r="P750" t="str">
            <v>PRIDDY ISD</v>
          </cell>
          <cell r="Q750" t="str">
            <v>'167904</v>
          </cell>
          <cell r="R750" t="str">
            <v>MILLS COUNTY</v>
          </cell>
          <cell r="S750" t="str">
            <v>'167</v>
          </cell>
          <cell r="T750" t="str">
            <v>'12</v>
          </cell>
          <cell r="U750" t="str">
            <v>INDEPENDENT</v>
          </cell>
        </row>
        <row r="751">
          <cell r="A751">
            <v>43911</v>
          </cell>
          <cell r="B751" t="str">
            <v>PRINCETON ISD</v>
          </cell>
          <cell r="C751" t="str">
            <v>PHILIP DALE ANTHONY</v>
          </cell>
          <cell r="D751" t="str">
            <v>SUPERINTENDENT</v>
          </cell>
          <cell r="E751" t="str">
            <v>district</v>
          </cell>
          <cell r="F751" t="str">
            <v>321 PANTHER PKWY</v>
          </cell>
          <cell r="G751" t="str">
            <v>PRINCETON</v>
          </cell>
          <cell r="H751" t="str">
            <v>TX</v>
          </cell>
          <cell r="I751" t="str">
            <v>75407-1002</v>
          </cell>
          <cell r="J751" t="str">
            <v>(469) 952-5400</v>
          </cell>
          <cell r="K751" t="str">
            <v>(972) 736-3505</v>
          </cell>
          <cell r="L751" t="str">
            <v>panthony@princetonisd.net</v>
          </cell>
          <cell r="N751" t="str">
            <v xml:space="preserve">PHILIP           </v>
          </cell>
          <cell r="O751" t="str">
            <v xml:space="preserve">ANTHONY                  </v>
          </cell>
          <cell r="P751" t="str">
            <v>PRINCETON ISD</v>
          </cell>
          <cell r="Q751" t="str">
            <v>'043911</v>
          </cell>
          <cell r="R751" t="str">
            <v>COLLIN COUNTY</v>
          </cell>
          <cell r="S751" t="str">
            <v>'043</v>
          </cell>
          <cell r="T751" t="str">
            <v>'10</v>
          </cell>
          <cell r="U751" t="str">
            <v>INDEPENDENT</v>
          </cell>
        </row>
        <row r="752">
          <cell r="A752">
            <v>98903</v>
          </cell>
          <cell r="B752" t="str">
            <v>PRINGLE-MORSE CISD</v>
          </cell>
          <cell r="C752" t="str">
            <v>MR SCOTT BURROW</v>
          </cell>
          <cell r="D752" t="str">
            <v>SUPERINTENDENT</v>
          </cell>
          <cell r="E752" t="str">
            <v>district</v>
          </cell>
          <cell r="F752" t="str">
            <v>P O BOX 109</v>
          </cell>
          <cell r="G752" t="str">
            <v>MORSE</v>
          </cell>
          <cell r="H752" t="str">
            <v>TX</v>
          </cell>
          <cell r="I752" t="str">
            <v>79062-0109</v>
          </cell>
          <cell r="J752" t="str">
            <v>(806) 733-2507</v>
          </cell>
          <cell r="K752" t="str">
            <v>(806) 733-2351</v>
          </cell>
          <cell r="L752" t="str">
            <v>sburrow@region16.net</v>
          </cell>
          <cell r="M752" t="str">
            <v>MR</v>
          </cell>
          <cell r="N752" t="str">
            <v xml:space="preserve">SCOTT            </v>
          </cell>
          <cell r="O752" t="str">
            <v xml:space="preserve">BURROW                   </v>
          </cell>
          <cell r="P752" t="str">
            <v>PRINGLE-MORSE CISD</v>
          </cell>
          <cell r="Q752" t="str">
            <v>'098903</v>
          </cell>
          <cell r="R752" t="str">
            <v>HANSFORD COUNTY</v>
          </cell>
          <cell r="S752" t="str">
            <v>'098</v>
          </cell>
          <cell r="T752" t="str">
            <v>'16</v>
          </cell>
          <cell r="U752" t="str">
            <v>INDEPENDENT</v>
          </cell>
        </row>
        <row r="753">
          <cell r="A753">
            <v>108910</v>
          </cell>
          <cell r="B753" t="str">
            <v>PROGRESO ISD</v>
          </cell>
          <cell r="C753" t="str">
            <v>MARTIN CUELLAR</v>
          </cell>
          <cell r="D753" t="str">
            <v>SUPERINTENDENT</v>
          </cell>
          <cell r="E753" t="str">
            <v>district</v>
          </cell>
          <cell r="F753" t="str">
            <v>P O BOX 610</v>
          </cell>
          <cell r="G753" t="str">
            <v>PROGRESO</v>
          </cell>
          <cell r="H753" t="str">
            <v>TX</v>
          </cell>
          <cell r="I753" t="str">
            <v>78579-0610</v>
          </cell>
          <cell r="J753" t="str">
            <v>(956) 565-3002</v>
          </cell>
          <cell r="K753" t="str">
            <v>(956) 565-2128</v>
          </cell>
          <cell r="L753" t="str">
            <v>martincuellar@progresoedu.net</v>
          </cell>
          <cell r="N753" t="str">
            <v xml:space="preserve">MARTIN           </v>
          </cell>
          <cell r="O753" t="str">
            <v xml:space="preserve">CUELLAR                  </v>
          </cell>
          <cell r="P753" t="str">
            <v>PROGRESO ISD</v>
          </cell>
          <cell r="Q753" t="str">
            <v>'108910</v>
          </cell>
          <cell r="R753" t="str">
            <v>HIDALGO COUNTY</v>
          </cell>
          <cell r="S753" t="str">
            <v>'108</v>
          </cell>
          <cell r="T753" t="str">
            <v>'01</v>
          </cell>
          <cell r="U753" t="str">
            <v>INDEPENDENT</v>
          </cell>
        </row>
        <row r="754">
          <cell r="A754">
            <v>43912</v>
          </cell>
          <cell r="B754" t="str">
            <v>PROSPER ISD</v>
          </cell>
          <cell r="C754" t="str">
            <v>DR JASON DREW WATKINS</v>
          </cell>
          <cell r="D754" t="str">
            <v>SUPERINTENDENT</v>
          </cell>
          <cell r="E754" t="str">
            <v>district</v>
          </cell>
          <cell r="F754" t="str">
            <v>605 E 7TH ST</v>
          </cell>
          <cell r="G754" t="str">
            <v>PROSPER</v>
          </cell>
          <cell r="H754" t="str">
            <v>TX</v>
          </cell>
          <cell r="I754" t="str">
            <v>75078-0100</v>
          </cell>
          <cell r="J754" t="str">
            <v>(469) 219-2000</v>
          </cell>
          <cell r="K754" t="str">
            <v>(972) 346-9247</v>
          </cell>
          <cell r="L754" t="str">
            <v>pwebb@prosper-isd.net</v>
          </cell>
          <cell r="M754" t="str">
            <v>DR</v>
          </cell>
          <cell r="N754" t="str">
            <v xml:space="preserve">JASON            </v>
          </cell>
          <cell r="O754" t="str">
            <v xml:space="preserve">WATKINS                  </v>
          </cell>
          <cell r="P754" t="str">
            <v>PROSPER ISD</v>
          </cell>
          <cell r="Q754" t="str">
            <v>'043912</v>
          </cell>
          <cell r="R754" t="str">
            <v>COLLIN COUNTY</v>
          </cell>
          <cell r="S754" t="str">
            <v>'043</v>
          </cell>
          <cell r="T754" t="str">
            <v>'10</v>
          </cell>
          <cell r="U754" t="str">
            <v>INDEPENDENT</v>
          </cell>
        </row>
        <row r="755">
          <cell r="A755">
            <v>99903</v>
          </cell>
          <cell r="B755" t="str">
            <v>QUANAH ISD</v>
          </cell>
          <cell r="C755" t="str">
            <v>MR RYAN TURNER</v>
          </cell>
          <cell r="D755" t="str">
            <v>SUPERINTENDENT</v>
          </cell>
          <cell r="E755" t="str">
            <v>district</v>
          </cell>
          <cell r="F755" t="str">
            <v>P O BOX 150</v>
          </cell>
          <cell r="G755" t="str">
            <v>QUANAH</v>
          </cell>
          <cell r="H755" t="str">
            <v>TX</v>
          </cell>
          <cell r="I755" t="str">
            <v>79252-0150</v>
          </cell>
          <cell r="J755" t="str">
            <v xml:space="preserve">(940) 663-2281 ext:100 </v>
          </cell>
          <cell r="K755" t="str">
            <v>(940) 663-2875</v>
          </cell>
          <cell r="L755" t="str">
            <v>ryan.turner@qisd.net</v>
          </cell>
          <cell r="M755" t="str">
            <v>MR</v>
          </cell>
          <cell r="N755" t="str">
            <v xml:space="preserve">RYAN             </v>
          </cell>
          <cell r="O755" t="str">
            <v xml:space="preserve">TURNER                   </v>
          </cell>
          <cell r="P755" t="str">
            <v>QUANAH ISD</v>
          </cell>
          <cell r="Q755" t="str">
            <v>'099903</v>
          </cell>
          <cell r="R755" t="str">
            <v>HARDEMAN COUNTY</v>
          </cell>
          <cell r="S755" t="str">
            <v>'099</v>
          </cell>
          <cell r="T755" t="str">
            <v>'09</v>
          </cell>
          <cell r="U755" t="str">
            <v>INDEPENDENT</v>
          </cell>
        </row>
        <row r="756">
          <cell r="A756">
            <v>34907</v>
          </cell>
          <cell r="B756" t="str">
            <v>QUEEN CITY ISD</v>
          </cell>
          <cell r="C756" t="str">
            <v>MRS CHARLOTTE WILLIAMS</v>
          </cell>
          <cell r="D756" t="str">
            <v>SUPERINTENDENT</v>
          </cell>
          <cell r="E756" t="str">
            <v>district</v>
          </cell>
          <cell r="F756" t="str">
            <v>P O BOX 128</v>
          </cell>
          <cell r="G756" t="str">
            <v>QUEEN CITY</v>
          </cell>
          <cell r="H756" t="str">
            <v>TX</v>
          </cell>
          <cell r="I756" t="str">
            <v>75572-0128</v>
          </cell>
          <cell r="J756" t="str">
            <v xml:space="preserve">(903) 796-8256 ext:11  </v>
          </cell>
          <cell r="K756" t="str">
            <v>(903) 796-0248</v>
          </cell>
          <cell r="L756" t="str">
            <v>cwilliams@qcisd.net</v>
          </cell>
          <cell r="M756" t="str">
            <v>MRS</v>
          </cell>
          <cell r="N756" t="str">
            <v xml:space="preserve">CHARLOTTE        </v>
          </cell>
          <cell r="O756" t="str">
            <v xml:space="preserve">WILLIAMS                 </v>
          </cell>
          <cell r="P756" t="str">
            <v>QUEEN CITY ISD</v>
          </cell>
          <cell r="Q756" t="str">
            <v>'034907</v>
          </cell>
          <cell r="R756" t="str">
            <v>CASS COUNTY</v>
          </cell>
          <cell r="S756" t="str">
            <v>'034</v>
          </cell>
          <cell r="T756" t="str">
            <v>'08</v>
          </cell>
          <cell r="U756" t="str">
            <v>INDEPENDENT</v>
          </cell>
        </row>
        <row r="757">
          <cell r="A757">
            <v>116908</v>
          </cell>
          <cell r="B757" t="str">
            <v>QUINLAN ISD</v>
          </cell>
          <cell r="C757" t="str">
            <v>DR DEBRA CROSBY</v>
          </cell>
          <cell r="D757" t="str">
            <v>SUPERINTENDENT</v>
          </cell>
          <cell r="E757" t="str">
            <v>district</v>
          </cell>
          <cell r="F757" t="str">
            <v>301 E MAIN ST</v>
          </cell>
          <cell r="G757" t="str">
            <v>QUINLAN</v>
          </cell>
          <cell r="H757" t="str">
            <v>TX</v>
          </cell>
          <cell r="I757">
            <v>75474</v>
          </cell>
          <cell r="J757" t="str">
            <v>(903) 356-1207</v>
          </cell>
          <cell r="K757" t="str">
            <v>(903) 356-1201</v>
          </cell>
          <cell r="L757" t="str">
            <v>kathy.goleman@quinlanisd.net</v>
          </cell>
          <cell r="M757" t="str">
            <v>DR</v>
          </cell>
          <cell r="N757" t="str">
            <v xml:space="preserve">DEBRA            </v>
          </cell>
          <cell r="O757" t="str">
            <v xml:space="preserve">CROSBY                   </v>
          </cell>
          <cell r="P757" t="str">
            <v>QUINLAN ISD</v>
          </cell>
          <cell r="Q757" t="str">
            <v>'116908</v>
          </cell>
          <cell r="R757" t="str">
            <v>HUNT COUNTY</v>
          </cell>
          <cell r="S757" t="str">
            <v>'116</v>
          </cell>
          <cell r="T757" t="str">
            <v>'10</v>
          </cell>
          <cell r="U757" t="str">
            <v>INDEPENDENT</v>
          </cell>
        </row>
        <row r="758">
          <cell r="A758">
            <v>250904</v>
          </cell>
          <cell r="B758" t="str">
            <v>QUITMAN ISD</v>
          </cell>
          <cell r="C758" t="str">
            <v>MRS RHONDA TURNER</v>
          </cell>
          <cell r="D758" t="str">
            <v>SUPERINTENDENT</v>
          </cell>
          <cell r="E758" t="str">
            <v>district</v>
          </cell>
          <cell r="F758" t="str">
            <v>1201 E GOODE ST</v>
          </cell>
          <cell r="G758" t="str">
            <v>QUITMAN</v>
          </cell>
          <cell r="H758" t="str">
            <v>TX</v>
          </cell>
          <cell r="I758">
            <v>75783</v>
          </cell>
          <cell r="J758" t="str">
            <v xml:space="preserve">(903) 763-5000 ext:103 </v>
          </cell>
          <cell r="K758" t="str">
            <v>(903) 763-2710</v>
          </cell>
          <cell r="L758" t="str">
            <v>turnerr@quitmanisd.net</v>
          </cell>
          <cell r="M758" t="str">
            <v>MRS</v>
          </cell>
          <cell r="N758" t="str">
            <v xml:space="preserve">RHONDA           </v>
          </cell>
          <cell r="O758" t="str">
            <v xml:space="preserve">TURNER                   </v>
          </cell>
          <cell r="P758" t="str">
            <v>QUITMAN ISD</v>
          </cell>
          <cell r="Q758" t="str">
            <v>'250904</v>
          </cell>
          <cell r="R758" t="str">
            <v>WOOD COUNTY</v>
          </cell>
          <cell r="S758" t="str">
            <v>'250</v>
          </cell>
          <cell r="T758" t="str">
            <v>'07</v>
          </cell>
          <cell r="U758" t="str">
            <v>INDEPENDENT</v>
          </cell>
        </row>
        <row r="759">
          <cell r="A759">
            <v>190903</v>
          </cell>
          <cell r="B759" t="str">
            <v>RAINS ISD</v>
          </cell>
          <cell r="C759" t="str">
            <v>MR JOHN G ROUSE</v>
          </cell>
          <cell r="D759" t="str">
            <v>SUPERINTENDENT</v>
          </cell>
          <cell r="E759" t="str">
            <v>district</v>
          </cell>
          <cell r="F759" t="str">
            <v>P O BOX 247</v>
          </cell>
          <cell r="G759" t="str">
            <v>EMORY</v>
          </cell>
          <cell r="H759" t="str">
            <v>TX</v>
          </cell>
          <cell r="I759" t="str">
            <v>75440-0247</v>
          </cell>
          <cell r="J759" t="str">
            <v>(903) 473-2222 ext:4115</v>
          </cell>
          <cell r="K759" t="str">
            <v>(903) 473-3053</v>
          </cell>
          <cell r="L759" t="str">
            <v>taylork@rainsisd.org</v>
          </cell>
          <cell r="M759" t="str">
            <v>MR</v>
          </cell>
          <cell r="N759" t="str">
            <v xml:space="preserve">JOHN             </v>
          </cell>
          <cell r="O759" t="str">
            <v xml:space="preserve">ROUSE                    </v>
          </cell>
          <cell r="P759" t="str">
            <v>RAINS ISD</v>
          </cell>
          <cell r="Q759" t="str">
            <v>'190903</v>
          </cell>
          <cell r="R759" t="str">
            <v>RAINS COUNTY</v>
          </cell>
          <cell r="S759" t="str">
            <v>'190</v>
          </cell>
          <cell r="T759" t="str">
            <v>'07</v>
          </cell>
          <cell r="U759" t="str">
            <v>INDEPENDENT</v>
          </cell>
        </row>
        <row r="760">
          <cell r="A760">
            <v>54903</v>
          </cell>
          <cell r="B760" t="str">
            <v>RALLS ISD</v>
          </cell>
          <cell r="C760" t="str">
            <v>MR CHRIS L WADE</v>
          </cell>
          <cell r="D760" t="str">
            <v>SUPERINTENDENT</v>
          </cell>
          <cell r="E760" t="str">
            <v>district</v>
          </cell>
          <cell r="F760" t="str">
            <v>1082 4TH ST</v>
          </cell>
          <cell r="G760" t="str">
            <v>RALLS</v>
          </cell>
          <cell r="H760" t="str">
            <v>TX</v>
          </cell>
          <cell r="I760" t="str">
            <v>79357-1509</v>
          </cell>
          <cell r="J760" t="str">
            <v>(806) 253-2509 ext:4101</v>
          </cell>
          <cell r="K760" t="str">
            <v>(806) 253-2508</v>
          </cell>
          <cell r="L760" t="str">
            <v>cwade@rallsisd.org</v>
          </cell>
          <cell r="M760" t="str">
            <v>MR</v>
          </cell>
          <cell r="N760" t="str">
            <v xml:space="preserve">CHRIS            </v>
          </cell>
          <cell r="O760" t="str">
            <v xml:space="preserve">WADE                     </v>
          </cell>
          <cell r="P760" t="str">
            <v>RALLS ISD</v>
          </cell>
          <cell r="Q760" t="str">
            <v>'054903</v>
          </cell>
          <cell r="R760" t="str">
            <v>CROSBY COUNTY</v>
          </cell>
          <cell r="S760" t="str">
            <v>'054</v>
          </cell>
          <cell r="T760" t="str">
            <v>'17</v>
          </cell>
          <cell r="U760" t="str">
            <v>INDEPENDENT</v>
          </cell>
        </row>
        <row r="761">
          <cell r="A761">
            <v>15906</v>
          </cell>
          <cell r="B761" t="str">
            <v>RANDOLPH FIELD ISD</v>
          </cell>
          <cell r="C761" t="str">
            <v>MR JEREMY L JOHNSON</v>
          </cell>
          <cell r="D761" t="str">
            <v>SUPERINTENDENT</v>
          </cell>
          <cell r="E761" t="str">
            <v>district</v>
          </cell>
          <cell r="F761" t="str">
            <v>P O BOX 2217</v>
          </cell>
          <cell r="G761" t="str">
            <v>UNIVERSAL CITY</v>
          </cell>
          <cell r="H761" t="str">
            <v>TX</v>
          </cell>
          <cell r="I761" t="str">
            <v>78148-1217</v>
          </cell>
          <cell r="J761" t="str">
            <v>(210) 357-2300</v>
          </cell>
          <cell r="K761" t="str">
            <v>(210) 357-2469</v>
          </cell>
          <cell r="L761" t="str">
            <v>johnson@rfisd.net</v>
          </cell>
          <cell r="M761" t="str">
            <v>MR</v>
          </cell>
          <cell r="N761" t="str">
            <v xml:space="preserve">JEREMY           </v>
          </cell>
          <cell r="O761" t="str">
            <v xml:space="preserve">JOHNSON                  </v>
          </cell>
          <cell r="P761" t="str">
            <v>RANDOLPH FIELD ISD</v>
          </cell>
          <cell r="Q761" t="str">
            <v>'015906</v>
          </cell>
          <cell r="R761" t="str">
            <v>BEXAR COUNTY</v>
          </cell>
          <cell r="S761" t="str">
            <v>'015</v>
          </cell>
          <cell r="T761" t="str">
            <v>'20</v>
          </cell>
          <cell r="U761" t="str">
            <v>INDEPENDENT</v>
          </cell>
        </row>
        <row r="762">
          <cell r="A762">
            <v>67907</v>
          </cell>
          <cell r="B762" t="str">
            <v>RANGER ISD</v>
          </cell>
          <cell r="C762" t="str">
            <v>MR JOHN M THOMPSON</v>
          </cell>
          <cell r="D762" t="str">
            <v>SUPERINTENDENT</v>
          </cell>
          <cell r="E762" t="str">
            <v>district</v>
          </cell>
          <cell r="F762" t="str">
            <v>1842 LOOP 254 E</v>
          </cell>
          <cell r="G762" t="str">
            <v>RANGER</v>
          </cell>
          <cell r="H762" t="str">
            <v>TX</v>
          </cell>
          <cell r="I762" t="str">
            <v>76470-9802</v>
          </cell>
          <cell r="J762" t="str">
            <v>(254) 647-1187</v>
          </cell>
          <cell r="K762" t="str">
            <v>(254) 647-5215</v>
          </cell>
          <cell r="L762" t="str">
            <v>mthompson@ranger.esc14.net</v>
          </cell>
          <cell r="M762" t="str">
            <v>MR</v>
          </cell>
          <cell r="N762" t="str">
            <v xml:space="preserve">JOHN             </v>
          </cell>
          <cell r="O762" t="str">
            <v xml:space="preserve">THOMPSON                 </v>
          </cell>
          <cell r="P762" t="str">
            <v>RANGER ISD</v>
          </cell>
          <cell r="Q762" t="str">
            <v>'067907</v>
          </cell>
          <cell r="R762" t="str">
            <v>EASTLAND COUNTY</v>
          </cell>
          <cell r="S762" t="str">
            <v>'067</v>
          </cell>
          <cell r="T762" t="str">
            <v>'14</v>
          </cell>
          <cell r="U762" t="str">
            <v>INDEPENDENT</v>
          </cell>
        </row>
        <row r="763">
          <cell r="A763">
            <v>231902</v>
          </cell>
          <cell r="B763" t="str">
            <v>RANKIN ISD</v>
          </cell>
          <cell r="C763" t="str">
            <v>KEITH WHATLEY RICHARDSON</v>
          </cell>
          <cell r="D763" t="str">
            <v>SUPERINTENDENT</v>
          </cell>
          <cell r="E763" t="str">
            <v>district</v>
          </cell>
          <cell r="F763" t="str">
            <v>P O BOX 90</v>
          </cell>
          <cell r="G763" t="str">
            <v>RANKIN</v>
          </cell>
          <cell r="H763" t="str">
            <v>TX</v>
          </cell>
          <cell r="I763" t="str">
            <v>79778-0090</v>
          </cell>
          <cell r="J763" t="str">
            <v>(432) 693-2461 ext:1130</v>
          </cell>
          <cell r="K763" t="str">
            <v>(432) 693-2353</v>
          </cell>
          <cell r="L763" t="str">
            <v>krichardson@rankinisd.net</v>
          </cell>
          <cell r="N763" t="str">
            <v xml:space="preserve">KEITH            </v>
          </cell>
          <cell r="O763" t="str">
            <v xml:space="preserve">RICHARDSON               </v>
          </cell>
          <cell r="P763" t="str">
            <v>RANKIN ISD</v>
          </cell>
          <cell r="Q763" t="str">
            <v>'231902</v>
          </cell>
          <cell r="R763" t="str">
            <v>UPTON COUNTY</v>
          </cell>
          <cell r="S763" t="str">
            <v>'231</v>
          </cell>
          <cell r="T763" t="str">
            <v>'18</v>
          </cell>
          <cell r="U763" t="str">
            <v>INDEPENDENT</v>
          </cell>
        </row>
        <row r="764">
          <cell r="A764">
            <v>245903</v>
          </cell>
          <cell r="B764" t="str">
            <v>RAYMONDVILLE ISD</v>
          </cell>
          <cell r="C764" t="str">
            <v>DR DOUGLAS E MOORE</v>
          </cell>
          <cell r="D764" t="str">
            <v>INTERIM SUPERINTENDENT</v>
          </cell>
          <cell r="E764" t="str">
            <v>district</v>
          </cell>
          <cell r="F764" t="str">
            <v>419 FM 3168</v>
          </cell>
          <cell r="G764" t="str">
            <v>RAYMONDVILLE</v>
          </cell>
          <cell r="H764" t="str">
            <v>TX</v>
          </cell>
          <cell r="I764" t="str">
            <v>78580-3351</v>
          </cell>
          <cell r="J764" t="str">
            <v>(956) 689-8176</v>
          </cell>
          <cell r="K764" t="str">
            <v>(956) 689-0201</v>
          </cell>
          <cell r="L764" t="str">
            <v>moored@raymondvilleisd.org</v>
          </cell>
          <cell r="M764" t="str">
            <v>DR</v>
          </cell>
          <cell r="N764" t="str">
            <v xml:space="preserve">DOUGLAS          </v>
          </cell>
          <cell r="O764" t="str">
            <v xml:space="preserve">MOORE                    </v>
          </cell>
          <cell r="P764" t="str">
            <v>RAYMONDVILLE ISD</v>
          </cell>
          <cell r="Q764" t="str">
            <v>'245903</v>
          </cell>
          <cell r="R764" t="str">
            <v>WILLACY COUNTY</v>
          </cell>
          <cell r="S764" t="str">
            <v>'245</v>
          </cell>
          <cell r="T764" t="str">
            <v>'01</v>
          </cell>
          <cell r="U764" t="str">
            <v>INDEPENDENT</v>
          </cell>
        </row>
        <row r="765">
          <cell r="A765">
            <v>192901</v>
          </cell>
          <cell r="B765" t="str">
            <v>REAGAN COUNTY ISD</v>
          </cell>
          <cell r="C765" t="str">
            <v>STEVE LONG</v>
          </cell>
          <cell r="D765" t="str">
            <v>SUPERINTENDENT</v>
          </cell>
          <cell r="E765" t="str">
            <v>district</v>
          </cell>
          <cell r="F765" t="str">
            <v>1111 E TWELFTH ST</v>
          </cell>
          <cell r="G765" t="str">
            <v>BIG LAKE</v>
          </cell>
          <cell r="H765" t="str">
            <v>TX</v>
          </cell>
          <cell r="I765" t="str">
            <v>76932-3513</v>
          </cell>
          <cell r="J765" t="str">
            <v xml:space="preserve">(325) 884-3705 ext:251 </v>
          </cell>
          <cell r="K765" t="str">
            <v>(325) 884-3021</v>
          </cell>
          <cell r="L765" t="str">
            <v>steve.long@rcisd.net</v>
          </cell>
          <cell r="N765" t="str">
            <v xml:space="preserve">STEVE            </v>
          </cell>
          <cell r="O765" t="str">
            <v xml:space="preserve">LONG                     </v>
          </cell>
          <cell r="P765" t="str">
            <v>REAGAN COUNTY ISD</v>
          </cell>
          <cell r="Q765" t="str">
            <v>'192901</v>
          </cell>
          <cell r="R765" t="str">
            <v>REAGAN COUNTY</v>
          </cell>
          <cell r="S765" t="str">
            <v>'192</v>
          </cell>
          <cell r="T765" t="str">
            <v>'18</v>
          </cell>
          <cell r="U765" t="str">
            <v>INDEPENDENT</v>
          </cell>
        </row>
        <row r="766">
          <cell r="A766">
            <v>19911</v>
          </cell>
          <cell r="B766" t="str">
            <v>RED LICK ISD</v>
          </cell>
          <cell r="C766" t="str">
            <v>MR NICK BLAIN</v>
          </cell>
          <cell r="D766" t="str">
            <v>SUPERINTENDENT</v>
          </cell>
          <cell r="E766" t="str">
            <v>district</v>
          </cell>
          <cell r="F766" t="str">
            <v>3511 N FM 2148</v>
          </cell>
          <cell r="G766" t="str">
            <v>TEXARKANA</v>
          </cell>
          <cell r="H766" t="str">
            <v>TX</v>
          </cell>
          <cell r="I766" t="str">
            <v>75503-4821</v>
          </cell>
          <cell r="J766" t="str">
            <v>(903) 838-8230 ext:2525</v>
          </cell>
          <cell r="K766" t="str">
            <v>(903) 831-6134</v>
          </cell>
          <cell r="L766" t="str">
            <v>nblain@redlickisd.com</v>
          </cell>
          <cell r="M766" t="str">
            <v>MR</v>
          </cell>
          <cell r="N766" t="str">
            <v xml:space="preserve">NICK             </v>
          </cell>
          <cell r="O766" t="str">
            <v xml:space="preserve">BLAIN                    </v>
          </cell>
          <cell r="P766" t="str">
            <v>RED LICK ISD</v>
          </cell>
          <cell r="Q766" t="str">
            <v>'019911</v>
          </cell>
          <cell r="R766" t="str">
            <v>BOWIE COUNTY</v>
          </cell>
          <cell r="S766" t="str">
            <v>'019</v>
          </cell>
          <cell r="T766" t="str">
            <v>'08</v>
          </cell>
          <cell r="U766" t="str">
            <v>INDEPENDENT</v>
          </cell>
        </row>
        <row r="767">
          <cell r="A767">
            <v>70911</v>
          </cell>
          <cell r="B767" t="str">
            <v>RED OAK ISD</v>
          </cell>
          <cell r="C767" t="str">
            <v>DR MICHAEL GODDARD</v>
          </cell>
          <cell r="D767" t="str">
            <v>SUPERINTENDENT</v>
          </cell>
          <cell r="E767" t="str">
            <v>district</v>
          </cell>
          <cell r="F767" t="str">
            <v>P O BOX 9000</v>
          </cell>
          <cell r="G767" t="str">
            <v>RED OAK</v>
          </cell>
          <cell r="H767" t="str">
            <v>TX</v>
          </cell>
          <cell r="I767" t="str">
            <v>75154-9000</v>
          </cell>
          <cell r="J767" t="str">
            <v>(972) 617-4001</v>
          </cell>
          <cell r="K767" t="str">
            <v>(972) 617-4787</v>
          </cell>
          <cell r="L767" t="str">
            <v>cindy.kirkpatrick@redoakisd.org</v>
          </cell>
          <cell r="M767" t="str">
            <v>DR</v>
          </cell>
          <cell r="N767" t="str">
            <v xml:space="preserve">MICHAEL          </v>
          </cell>
          <cell r="O767" t="str">
            <v xml:space="preserve">GODDARD                  </v>
          </cell>
          <cell r="P767" t="str">
            <v>RED OAK ISD</v>
          </cell>
          <cell r="Q767" t="str">
            <v>'070911</v>
          </cell>
          <cell r="R767" t="str">
            <v>ELLIS COUNTY</v>
          </cell>
          <cell r="S767" t="str">
            <v>'070</v>
          </cell>
          <cell r="T767" t="str">
            <v>'10</v>
          </cell>
          <cell r="U767" t="str">
            <v>INDEPENDENT</v>
          </cell>
        </row>
        <row r="768">
          <cell r="A768">
            <v>19906</v>
          </cell>
          <cell r="B768" t="str">
            <v>REDWATER ISD</v>
          </cell>
          <cell r="C768" t="str">
            <v>KATHY ALLEN</v>
          </cell>
          <cell r="D768" t="str">
            <v>SUPERINTENDENT</v>
          </cell>
          <cell r="E768" t="str">
            <v>district</v>
          </cell>
          <cell r="F768" t="str">
            <v>P O BOX 347</v>
          </cell>
          <cell r="G768" t="str">
            <v>REDWATER</v>
          </cell>
          <cell r="H768" t="str">
            <v>TX</v>
          </cell>
          <cell r="I768">
            <v>75573</v>
          </cell>
          <cell r="J768" t="str">
            <v xml:space="preserve">(903) 671-3481 ext:225 </v>
          </cell>
          <cell r="K768" t="str">
            <v>(903) 671-2019</v>
          </cell>
          <cell r="L768" t="str">
            <v>kallen@redwaterisd.org</v>
          </cell>
          <cell r="N768" t="str">
            <v xml:space="preserve">KATHY            </v>
          </cell>
          <cell r="O768" t="str">
            <v xml:space="preserve">ALLEN                    </v>
          </cell>
          <cell r="P768" t="str">
            <v>REDWATER ISD</v>
          </cell>
          <cell r="Q768" t="str">
            <v>'019906</v>
          </cell>
          <cell r="R768" t="str">
            <v>BOWIE COUNTY</v>
          </cell>
          <cell r="S768" t="str">
            <v>'019</v>
          </cell>
          <cell r="T768" t="str">
            <v>'08</v>
          </cell>
          <cell r="U768" t="str">
            <v>INDEPENDENT</v>
          </cell>
        </row>
        <row r="769">
          <cell r="A769">
            <v>196903</v>
          </cell>
          <cell r="B769" t="str">
            <v>REFUGIO ISD</v>
          </cell>
          <cell r="C769" t="str">
            <v>MRS MELISSA GONZALES</v>
          </cell>
          <cell r="D769" t="str">
            <v>SUPERINTENDENT</v>
          </cell>
          <cell r="E769" t="str">
            <v>district</v>
          </cell>
          <cell r="F769" t="str">
            <v>212 W VANCE ST</v>
          </cell>
          <cell r="G769" t="str">
            <v>REFUGIO</v>
          </cell>
          <cell r="H769" t="str">
            <v>TX</v>
          </cell>
          <cell r="I769">
            <v>78377</v>
          </cell>
          <cell r="J769" t="str">
            <v>(361) 526-2325</v>
          </cell>
          <cell r="K769" t="str">
            <v>(361) 526-2326</v>
          </cell>
          <cell r="L769" t="str">
            <v>melissa.gonzales@refugioisd.net</v>
          </cell>
          <cell r="M769" t="str">
            <v>MRS</v>
          </cell>
          <cell r="N769" t="str">
            <v xml:space="preserve">MELISSA          </v>
          </cell>
          <cell r="O769" t="str">
            <v xml:space="preserve">GONZALES                 </v>
          </cell>
          <cell r="P769" t="str">
            <v>REFUGIO ISD</v>
          </cell>
          <cell r="Q769" t="str">
            <v>'196903</v>
          </cell>
          <cell r="R769" t="str">
            <v>REFUGIO COUNTY</v>
          </cell>
          <cell r="S769" t="str">
            <v>'196</v>
          </cell>
          <cell r="T769" t="str">
            <v>'03</v>
          </cell>
          <cell r="U769" t="str">
            <v>INDEPENDENT</v>
          </cell>
        </row>
        <row r="770">
          <cell r="A770">
            <v>137902</v>
          </cell>
          <cell r="B770" t="str">
            <v>RICARDO ISD</v>
          </cell>
          <cell r="C770" t="str">
            <v>DR MARIA T CANALES</v>
          </cell>
          <cell r="D770" t="str">
            <v>SUPERINTENDENT</v>
          </cell>
          <cell r="E770" t="str">
            <v>district</v>
          </cell>
          <cell r="F770" t="str">
            <v>138 W CR 2160</v>
          </cell>
          <cell r="G770" t="str">
            <v>KINGSVILLE</v>
          </cell>
          <cell r="H770" t="str">
            <v>TX</v>
          </cell>
          <cell r="I770" t="str">
            <v>78363-9708</v>
          </cell>
          <cell r="J770" t="str">
            <v xml:space="preserve">(361) 592-6465 ext:10  </v>
          </cell>
          <cell r="K770" t="str">
            <v>(361) 592-3101</v>
          </cell>
          <cell r="L770" t="str">
            <v>kvarnell@ricardoisd.us</v>
          </cell>
          <cell r="M770" t="str">
            <v>DR</v>
          </cell>
          <cell r="N770" t="str">
            <v xml:space="preserve">MARIA            </v>
          </cell>
          <cell r="O770" t="str">
            <v xml:space="preserve">CANALES                  </v>
          </cell>
          <cell r="P770" t="str">
            <v>RICARDO ISD</v>
          </cell>
          <cell r="Q770" t="str">
            <v>'137902</v>
          </cell>
          <cell r="R770" t="str">
            <v>KLEBERG COUNTY</v>
          </cell>
          <cell r="S770" t="str">
            <v>'137</v>
          </cell>
          <cell r="T770" t="str">
            <v>'02</v>
          </cell>
          <cell r="U770" t="str">
            <v>INDEPENDENT</v>
          </cell>
        </row>
        <row r="771">
          <cell r="A771">
            <v>45903</v>
          </cell>
          <cell r="B771" t="str">
            <v>RICE CISD</v>
          </cell>
          <cell r="C771" t="str">
            <v>BILL HEFNER IV</v>
          </cell>
          <cell r="D771" t="str">
            <v>SUPERINTENDENT</v>
          </cell>
          <cell r="E771" t="str">
            <v>district</v>
          </cell>
          <cell r="F771" t="str">
            <v>P O BOX 338</v>
          </cell>
          <cell r="G771" t="str">
            <v>ALTAIR</v>
          </cell>
          <cell r="H771" t="str">
            <v>TX</v>
          </cell>
          <cell r="I771" t="str">
            <v>77412-0338</v>
          </cell>
          <cell r="J771" t="str">
            <v>(979) 234-3531</v>
          </cell>
          <cell r="K771" t="str">
            <v>(979) 234-3409</v>
          </cell>
          <cell r="L771" t="str">
            <v>mpeterson@ricecisd.org</v>
          </cell>
          <cell r="N771" t="str">
            <v xml:space="preserve">BILL             </v>
          </cell>
          <cell r="O771" t="str">
            <v xml:space="preserve">HEFNER                   </v>
          </cell>
          <cell r="P771" t="str">
            <v>RICE CISD</v>
          </cell>
          <cell r="Q771" t="str">
            <v>'045903</v>
          </cell>
          <cell r="R771" t="str">
            <v>COLORADO COUNTY</v>
          </cell>
          <cell r="S771" t="str">
            <v>'045</v>
          </cell>
          <cell r="T771" t="str">
            <v>'03</v>
          </cell>
          <cell r="U771" t="str">
            <v>INDEPENDENT</v>
          </cell>
        </row>
        <row r="772">
          <cell r="A772">
            <v>175911</v>
          </cell>
          <cell r="B772" t="str">
            <v>RICE ISD</v>
          </cell>
          <cell r="C772" t="str">
            <v>PATRICIA LYNN JANTZEN</v>
          </cell>
          <cell r="D772" t="str">
            <v>SUPERINTENDENT</v>
          </cell>
          <cell r="E772" t="str">
            <v>district</v>
          </cell>
          <cell r="F772" t="str">
            <v>1302 SW MCKINNEY ST</v>
          </cell>
          <cell r="G772" t="str">
            <v>RICE</v>
          </cell>
          <cell r="H772" t="str">
            <v>TX</v>
          </cell>
          <cell r="I772">
            <v>75155</v>
          </cell>
          <cell r="J772" t="str">
            <v>(903) 326-4287</v>
          </cell>
          <cell r="K772" t="str">
            <v>(903) 326-4164</v>
          </cell>
          <cell r="L772" t="str">
            <v>admin@rice-isd.org</v>
          </cell>
          <cell r="N772" t="str">
            <v xml:space="preserve">PATRICIA         </v>
          </cell>
          <cell r="O772" t="str">
            <v xml:space="preserve">JANTZEN                  </v>
          </cell>
          <cell r="P772" t="str">
            <v>RICE ISD</v>
          </cell>
          <cell r="Q772" t="str">
            <v>'175911</v>
          </cell>
          <cell r="R772" t="str">
            <v>NAVARRO COUNTY</v>
          </cell>
          <cell r="S772" t="str">
            <v>'175</v>
          </cell>
          <cell r="T772" t="str">
            <v>'12</v>
          </cell>
          <cell r="U772" t="str">
            <v>INDEPENDENT</v>
          </cell>
        </row>
        <row r="773">
          <cell r="A773">
            <v>93905</v>
          </cell>
          <cell r="B773" t="str">
            <v>RICHARDS ISD</v>
          </cell>
          <cell r="C773" t="str">
            <v>MR WILLIAM BOYCE</v>
          </cell>
          <cell r="D773" t="str">
            <v>SUPERINTENDENT</v>
          </cell>
          <cell r="E773" t="str">
            <v>district</v>
          </cell>
          <cell r="F773" t="str">
            <v>9477 PANTHER DR</v>
          </cell>
          <cell r="G773" t="str">
            <v>RICHARDS</v>
          </cell>
          <cell r="H773" t="str">
            <v>TX</v>
          </cell>
          <cell r="I773">
            <v>77873</v>
          </cell>
          <cell r="J773" t="str">
            <v>(936) 851-2181</v>
          </cell>
          <cell r="K773" t="str">
            <v>(936) 851-2210</v>
          </cell>
          <cell r="L773" t="str">
            <v>wboyce@richardsisd.net</v>
          </cell>
          <cell r="M773" t="str">
            <v>MR</v>
          </cell>
          <cell r="N773" t="str">
            <v xml:space="preserve">WILLIAM          </v>
          </cell>
          <cell r="O773" t="str">
            <v xml:space="preserve">BOYCE                    </v>
          </cell>
          <cell r="P773" t="str">
            <v>RICHARDS ISD</v>
          </cell>
          <cell r="Q773" t="str">
            <v>'093905</v>
          </cell>
          <cell r="R773" t="str">
            <v>GRIMES COUNTY</v>
          </cell>
          <cell r="S773" t="str">
            <v>'093</v>
          </cell>
          <cell r="T773" t="str">
            <v>'06</v>
          </cell>
          <cell r="U773" t="str">
            <v>INDEPENDENT</v>
          </cell>
        </row>
        <row r="774">
          <cell r="A774">
            <v>57916</v>
          </cell>
          <cell r="B774" t="str">
            <v>RICHARDSON ISD</v>
          </cell>
          <cell r="C774" t="str">
            <v>DR JEANNIE C STONE</v>
          </cell>
          <cell r="D774" t="str">
            <v>SUPERINTENDENT</v>
          </cell>
          <cell r="E774" t="str">
            <v>district</v>
          </cell>
          <cell r="F774" t="str">
            <v>400 S GREENVILLE AVE</v>
          </cell>
          <cell r="G774" t="str">
            <v>RICHARDSON</v>
          </cell>
          <cell r="H774" t="str">
            <v>TX</v>
          </cell>
          <cell r="I774" t="str">
            <v>75081-4198</v>
          </cell>
          <cell r="J774" t="str">
            <v>(469) 957-0252</v>
          </cell>
          <cell r="K774" t="str">
            <v>(469) 593-0249</v>
          </cell>
          <cell r="L774" t="str">
            <v>request.publicinformation@risd.org</v>
          </cell>
          <cell r="M774" t="str">
            <v>DR</v>
          </cell>
          <cell r="N774" t="str">
            <v xml:space="preserve">JEANNIE          </v>
          </cell>
          <cell r="O774" t="str">
            <v xml:space="preserve">STONE                    </v>
          </cell>
          <cell r="P774" t="str">
            <v>RICHARDSON ISD</v>
          </cell>
          <cell r="Q774" t="str">
            <v>'057916</v>
          </cell>
          <cell r="R774" t="str">
            <v>DALLAS COUNTY</v>
          </cell>
          <cell r="S774" t="str">
            <v>'057</v>
          </cell>
          <cell r="T774" t="str">
            <v>'10</v>
          </cell>
          <cell r="U774" t="str">
            <v>INDEPENDENT</v>
          </cell>
        </row>
        <row r="775">
          <cell r="A775">
            <v>206902</v>
          </cell>
          <cell r="B775" t="str">
            <v>RICHLAND SPRINGS ISD</v>
          </cell>
          <cell r="C775" t="str">
            <v>MR DON D FOWLER</v>
          </cell>
          <cell r="D775" t="str">
            <v>SUPERINTENDENT</v>
          </cell>
          <cell r="E775" t="str">
            <v>district</v>
          </cell>
          <cell r="F775" t="str">
            <v>700 W COYOTE TRL</v>
          </cell>
          <cell r="G775" t="str">
            <v>RICHLAND SPRINGS</v>
          </cell>
          <cell r="H775" t="str">
            <v>TX</v>
          </cell>
          <cell r="I775" t="str">
            <v>76871-1005</v>
          </cell>
          <cell r="J775" t="str">
            <v>(325) 452-3434</v>
          </cell>
          <cell r="K775" t="str">
            <v>(325) 452-3230</v>
          </cell>
          <cell r="L775" t="str">
            <v>dfowler@rsisd.org</v>
          </cell>
          <cell r="M775" t="str">
            <v>MR</v>
          </cell>
          <cell r="N775" t="str">
            <v xml:space="preserve">DON              </v>
          </cell>
          <cell r="O775" t="str">
            <v xml:space="preserve">FOWLER                   </v>
          </cell>
          <cell r="P775" t="str">
            <v>RICHLAND SPRINGS ISD</v>
          </cell>
          <cell r="Q775" t="str">
            <v>'206902</v>
          </cell>
          <cell r="R775" t="str">
            <v>SAN SABA COUNTY</v>
          </cell>
          <cell r="S775" t="str">
            <v>'206</v>
          </cell>
          <cell r="T775" t="str">
            <v>'15</v>
          </cell>
          <cell r="U775" t="str">
            <v>INDEPENDENT</v>
          </cell>
        </row>
        <row r="776">
          <cell r="A776">
            <v>161912</v>
          </cell>
          <cell r="B776" t="str">
            <v>RIESEL ISD</v>
          </cell>
          <cell r="C776" t="str">
            <v>BRIAN GARNER</v>
          </cell>
          <cell r="D776" t="str">
            <v>SUPERINTENDENT</v>
          </cell>
          <cell r="E776" t="str">
            <v>district</v>
          </cell>
          <cell r="F776" t="str">
            <v>600 FREDERICK</v>
          </cell>
          <cell r="G776" t="str">
            <v>RIESEL</v>
          </cell>
          <cell r="H776" t="str">
            <v>TX</v>
          </cell>
          <cell r="I776" t="str">
            <v>76682-2931</v>
          </cell>
          <cell r="J776" t="str">
            <v>(254) 896-5000</v>
          </cell>
          <cell r="K776" t="str">
            <v>(254) 896-2981</v>
          </cell>
          <cell r="L776" t="str">
            <v>bgarner@rieselisd.org</v>
          </cell>
          <cell r="N776" t="str">
            <v xml:space="preserve">BRIAN            </v>
          </cell>
          <cell r="O776" t="str">
            <v xml:space="preserve">GARNER                   </v>
          </cell>
          <cell r="P776" t="str">
            <v>RIESEL ISD</v>
          </cell>
          <cell r="Q776" t="str">
            <v>'161912</v>
          </cell>
          <cell r="R776" t="str">
            <v>MCLENNAN COUNTY</v>
          </cell>
          <cell r="S776" t="str">
            <v>'161</v>
          </cell>
          <cell r="T776" t="str">
            <v>'12</v>
          </cell>
          <cell r="U776" t="str">
            <v>INDEPENDENT</v>
          </cell>
        </row>
        <row r="777">
          <cell r="A777">
            <v>214901</v>
          </cell>
          <cell r="B777" t="str">
            <v>RIO GRANDE CITY CISD</v>
          </cell>
          <cell r="C777" t="str">
            <v>ALFREDO GARCIA</v>
          </cell>
          <cell r="D777" t="str">
            <v>SUPERINTENDENT</v>
          </cell>
          <cell r="E777" t="str">
            <v>district</v>
          </cell>
          <cell r="F777" t="str">
            <v>FORT RINGGOLD</v>
          </cell>
          <cell r="G777" t="str">
            <v>RIO GRANDE CITY</v>
          </cell>
          <cell r="H777" t="str">
            <v>TX</v>
          </cell>
          <cell r="I777" t="str">
            <v>78582-4799</v>
          </cell>
          <cell r="J777" t="str">
            <v>(956) 716-6702</v>
          </cell>
          <cell r="K777" t="str">
            <v>(956) 487-8506</v>
          </cell>
          <cell r="L777" t="str">
            <v>morergc2006@yahoo.com</v>
          </cell>
          <cell r="N777" t="str">
            <v xml:space="preserve">ALFREDO          </v>
          </cell>
          <cell r="O777" t="str">
            <v xml:space="preserve">GARCIA                   </v>
          </cell>
          <cell r="P777" t="str">
            <v>RIO GRANDE CITY CISD</v>
          </cell>
          <cell r="Q777" t="str">
            <v>'214901</v>
          </cell>
          <cell r="R777" t="str">
            <v>STARR COUNTY</v>
          </cell>
          <cell r="S777" t="str">
            <v>'214</v>
          </cell>
          <cell r="T777" t="str">
            <v>'01</v>
          </cell>
          <cell r="U777" t="str">
            <v>INDEPENDENT</v>
          </cell>
        </row>
        <row r="778">
          <cell r="A778">
            <v>31911</v>
          </cell>
          <cell r="B778" t="str">
            <v>RIO HONDO ISD</v>
          </cell>
          <cell r="C778" t="str">
            <v>MR ISMAEL GARCIA</v>
          </cell>
          <cell r="D778" t="str">
            <v>SUPERINTENDENT</v>
          </cell>
          <cell r="E778" t="str">
            <v>district</v>
          </cell>
          <cell r="F778" t="str">
            <v>215 W COLORADO</v>
          </cell>
          <cell r="G778" t="str">
            <v>RIO HONDO</v>
          </cell>
          <cell r="H778" t="str">
            <v>TX</v>
          </cell>
          <cell r="I778" t="str">
            <v>78583-0220</v>
          </cell>
          <cell r="J778" t="str">
            <v>(956) 748-1000</v>
          </cell>
          <cell r="K778" t="str">
            <v>(956) 748-1038</v>
          </cell>
          <cell r="L778" t="str">
            <v>garcia@riohondoisd.net</v>
          </cell>
          <cell r="M778" t="str">
            <v>MR</v>
          </cell>
          <cell r="N778" t="str">
            <v xml:space="preserve">ISMAEL           </v>
          </cell>
          <cell r="O778" t="str">
            <v xml:space="preserve">GARCIA                   </v>
          </cell>
          <cell r="P778" t="str">
            <v>RIO HONDO ISD</v>
          </cell>
          <cell r="Q778" t="str">
            <v>'031911</v>
          </cell>
          <cell r="R778" t="str">
            <v>CAMERON COUNTY</v>
          </cell>
          <cell r="S778" t="str">
            <v>'031</v>
          </cell>
          <cell r="T778" t="str">
            <v>'01</v>
          </cell>
          <cell r="U778" t="str">
            <v>INDEPENDENT</v>
          </cell>
        </row>
        <row r="779">
          <cell r="A779">
            <v>126907</v>
          </cell>
          <cell r="B779" t="str">
            <v>RIO VISTA ISD</v>
          </cell>
          <cell r="C779" t="str">
            <v>MR TIM WRIGHT</v>
          </cell>
          <cell r="D779" t="str">
            <v>SUPERINTENDENT</v>
          </cell>
          <cell r="E779" t="str">
            <v>district</v>
          </cell>
          <cell r="F779" t="str">
            <v>P O BOX 369</v>
          </cell>
          <cell r="G779" t="str">
            <v>RIO VISTA</v>
          </cell>
          <cell r="H779" t="str">
            <v>TX</v>
          </cell>
          <cell r="I779" t="str">
            <v>76093-0369</v>
          </cell>
          <cell r="J779" t="str">
            <v xml:space="preserve">(817) 373-2009 ext:221 </v>
          </cell>
          <cell r="K779" t="str">
            <v>(817) 373-2076</v>
          </cell>
          <cell r="L779" t="str">
            <v>twright@rvisd.net</v>
          </cell>
          <cell r="M779" t="str">
            <v>MR</v>
          </cell>
          <cell r="N779" t="str">
            <v xml:space="preserve">TIM              </v>
          </cell>
          <cell r="O779" t="str">
            <v xml:space="preserve">WRIGHT                   </v>
          </cell>
          <cell r="P779" t="str">
            <v>RIO VISTA ISD</v>
          </cell>
          <cell r="Q779" t="str">
            <v>'126907</v>
          </cell>
          <cell r="R779" t="str">
            <v>JOHNSON COUNTY</v>
          </cell>
          <cell r="S779" t="str">
            <v>'126</v>
          </cell>
          <cell r="T779" t="str">
            <v>'11</v>
          </cell>
          <cell r="U779" t="str">
            <v>INDEPENDENT</v>
          </cell>
        </row>
        <row r="780">
          <cell r="A780">
            <v>67908</v>
          </cell>
          <cell r="B780" t="str">
            <v>RISING STAR ISD</v>
          </cell>
          <cell r="C780" t="str">
            <v>JOE BRANHAM</v>
          </cell>
          <cell r="D780" t="str">
            <v>SUPERINTENDENT</v>
          </cell>
          <cell r="E780" t="str">
            <v>district</v>
          </cell>
          <cell r="F780" t="str">
            <v>P O BOX 37</v>
          </cell>
          <cell r="G780" t="str">
            <v>RISING STAR</v>
          </cell>
          <cell r="H780" t="str">
            <v>TX</v>
          </cell>
          <cell r="I780" t="str">
            <v>76471-5193</v>
          </cell>
          <cell r="J780" t="str">
            <v>(254) 643-2717</v>
          </cell>
          <cell r="K780" t="str">
            <v>(254) 643-1922</v>
          </cell>
          <cell r="L780" t="str">
            <v>sallgood@risingstar.esc14.net</v>
          </cell>
          <cell r="N780" t="str">
            <v xml:space="preserve">JOE              </v>
          </cell>
          <cell r="O780" t="str">
            <v xml:space="preserve">BRANHAM                  </v>
          </cell>
          <cell r="P780" t="str">
            <v>RISING STAR ISD</v>
          </cell>
          <cell r="Q780" t="str">
            <v>'067908</v>
          </cell>
          <cell r="R780" t="str">
            <v>EASTLAND COUNTY</v>
          </cell>
          <cell r="S780" t="str">
            <v>'067</v>
          </cell>
          <cell r="T780" t="str">
            <v>'14</v>
          </cell>
          <cell r="U780" t="str">
            <v>INDEPENDENT</v>
          </cell>
        </row>
        <row r="781">
          <cell r="A781">
            <v>188902</v>
          </cell>
          <cell r="B781" t="str">
            <v>RIVER ROAD ISD</v>
          </cell>
          <cell r="C781" t="str">
            <v>RICHARD KELLEY</v>
          </cell>
          <cell r="D781" t="str">
            <v>SUPERINTENDENT</v>
          </cell>
          <cell r="E781" t="str">
            <v>district</v>
          </cell>
          <cell r="F781" t="str">
            <v>9500 U S 287 N</v>
          </cell>
          <cell r="G781" t="str">
            <v>AMARILLO</v>
          </cell>
          <cell r="H781" t="str">
            <v>TX</v>
          </cell>
          <cell r="I781" t="str">
            <v>79108-1620</v>
          </cell>
          <cell r="J781" t="str">
            <v xml:space="preserve">(806) 381-7800 ext:308 </v>
          </cell>
          <cell r="K781" t="str">
            <v>(806) 381-1357</v>
          </cell>
          <cell r="L781" t="str">
            <v>richard.kelley@rrisd.net</v>
          </cell>
          <cell r="N781" t="str">
            <v xml:space="preserve">RICHARD          </v>
          </cell>
          <cell r="O781" t="str">
            <v xml:space="preserve">KELLEY                   </v>
          </cell>
          <cell r="P781" t="str">
            <v>RIVER ROAD ISD</v>
          </cell>
          <cell r="Q781" t="str">
            <v>'188902</v>
          </cell>
          <cell r="R781" t="str">
            <v>POTTER COUNTY</v>
          </cell>
          <cell r="S781" t="str">
            <v>'188</v>
          </cell>
          <cell r="T781" t="str">
            <v>'16</v>
          </cell>
          <cell r="U781" t="str">
            <v>INDEPENDENT</v>
          </cell>
        </row>
        <row r="782">
          <cell r="A782">
            <v>194903</v>
          </cell>
          <cell r="B782" t="str">
            <v>RIVERCREST ISD</v>
          </cell>
          <cell r="C782" t="str">
            <v>STANLEY JESSEE</v>
          </cell>
          <cell r="D782" t="str">
            <v>SUPERINTENDENT</v>
          </cell>
          <cell r="E782" t="str">
            <v>district</v>
          </cell>
          <cell r="F782" t="str">
            <v>4100 US HWY 271 S</v>
          </cell>
          <cell r="G782" t="str">
            <v>BOGATA</v>
          </cell>
          <cell r="H782" t="str">
            <v>TX</v>
          </cell>
          <cell r="I782">
            <v>75417</v>
          </cell>
          <cell r="J782" t="str">
            <v>(903) 632-5205 ext:4000</v>
          </cell>
          <cell r="K782" t="str">
            <v>(903) 632-4691</v>
          </cell>
          <cell r="L782" t="str">
            <v>teasley@rivercrestisd.net</v>
          </cell>
          <cell r="N782" t="str">
            <v xml:space="preserve">STANLEY          </v>
          </cell>
          <cell r="O782" t="str">
            <v xml:space="preserve">JESSEE                   </v>
          </cell>
          <cell r="P782" t="str">
            <v>RIVERCREST ISD</v>
          </cell>
          <cell r="Q782" t="str">
            <v>'194903</v>
          </cell>
          <cell r="R782" t="str">
            <v>RED RIVER COUNTY</v>
          </cell>
          <cell r="S782" t="str">
            <v>'194</v>
          </cell>
          <cell r="T782" t="str">
            <v>'08</v>
          </cell>
          <cell r="U782" t="str">
            <v>INDEPENDENT</v>
          </cell>
        </row>
        <row r="783">
          <cell r="A783">
            <v>137903</v>
          </cell>
          <cell r="B783" t="str">
            <v>RIVIERA ISD</v>
          </cell>
          <cell r="C783" t="str">
            <v>MRS KAREN UNTERBRINK</v>
          </cell>
          <cell r="D783" t="str">
            <v>SUPERINTENDENT</v>
          </cell>
          <cell r="E783" t="str">
            <v>district</v>
          </cell>
          <cell r="F783" t="str">
            <v>203 SEAHAWK DR</v>
          </cell>
          <cell r="G783" t="str">
            <v>RIVIERA</v>
          </cell>
          <cell r="H783" t="str">
            <v>TX</v>
          </cell>
          <cell r="I783" t="str">
            <v>78379-3500</v>
          </cell>
          <cell r="J783" t="str">
            <v>(361) 296-3101</v>
          </cell>
          <cell r="K783" t="str">
            <v>(361) 296-3108</v>
          </cell>
          <cell r="L783" t="str">
            <v>kunterbrink@rivieraisd.us</v>
          </cell>
          <cell r="M783" t="str">
            <v>MRS</v>
          </cell>
          <cell r="N783" t="str">
            <v xml:space="preserve">KAREN            </v>
          </cell>
          <cell r="O783" t="str">
            <v xml:space="preserve">UNTERBRINK               </v>
          </cell>
          <cell r="P783" t="str">
            <v>RIVIERA ISD</v>
          </cell>
          <cell r="Q783" t="str">
            <v>'137903</v>
          </cell>
          <cell r="R783" t="str">
            <v>KLEBERG COUNTY</v>
          </cell>
          <cell r="S783" t="str">
            <v>'137</v>
          </cell>
          <cell r="T783" t="str">
            <v>'02</v>
          </cell>
          <cell r="U783" t="str">
            <v>INDEPENDENT</v>
          </cell>
        </row>
        <row r="784">
          <cell r="A784">
            <v>41902</v>
          </cell>
          <cell r="B784" t="str">
            <v>ROBERT LEE ISD</v>
          </cell>
          <cell r="C784" t="str">
            <v>AARON HOOD</v>
          </cell>
          <cell r="D784" t="str">
            <v>SUPERINTENDENT</v>
          </cell>
          <cell r="E784" t="str">
            <v>district</v>
          </cell>
          <cell r="F784" t="str">
            <v>1323 HAMILTON ST</v>
          </cell>
          <cell r="G784" t="str">
            <v>ROBERT LEE</v>
          </cell>
          <cell r="H784" t="str">
            <v>TX</v>
          </cell>
          <cell r="I784" t="str">
            <v>76945-9501</v>
          </cell>
          <cell r="J784" t="str">
            <v>(325) 453-4555</v>
          </cell>
          <cell r="K784" t="str">
            <v>(325) 453-2326</v>
          </cell>
          <cell r="L784" t="str">
            <v>AARON.HOOD@rlisd.net</v>
          </cell>
          <cell r="N784" t="str">
            <v xml:space="preserve">AARON            </v>
          </cell>
          <cell r="O784" t="str">
            <v xml:space="preserve">HOOD                     </v>
          </cell>
          <cell r="P784" t="str">
            <v>ROBERT LEE ISD</v>
          </cell>
          <cell r="Q784" t="str">
            <v>'041902</v>
          </cell>
          <cell r="R784" t="str">
            <v>COKE COUNTY</v>
          </cell>
          <cell r="S784" t="str">
            <v>'041</v>
          </cell>
          <cell r="T784" t="str">
            <v>'15</v>
          </cell>
          <cell r="U784" t="str">
            <v>INDEPENDENT</v>
          </cell>
        </row>
        <row r="785">
          <cell r="A785">
            <v>161922</v>
          </cell>
          <cell r="B785" t="str">
            <v>ROBINSON ISD</v>
          </cell>
          <cell r="C785" t="str">
            <v>DR MICHAEL W HOPE</v>
          </cell>
          <cell r="D785" t="str">
            <v>SUPERINTENDENT</v>
          </cell>
          <cell r="E785" t="str">
            <v>district</v>
          </cell>
          <cell r="F785" t="str">
            <v>500 W LYNDALE</v>
          </cell>
          <cell r="G785" t="str">
            <v>ROBINSON</v>
          </cell>
          <cell r="H785" t="str">
            <v>TX</v>
          </cell>
          <cell r="I785" t="str">
            <v>76706-5505</v>
          </cell>
          <cell r="J785" t="str">
            <v>(254) 662-0194</v>
          </cell>
          <cell r="K785" t="str">
            <v>(254) 662-0215</v>
          </cell>
          <cell r="L785" t="str">
            <v>hope401@robinson.k12.tx.us</v>
          </cell>
          <cell r="M785" t="str">
            <v>DR</v>
          </cell>
          <cell r="N785" t="str">
            <v xml:space="preserve">MICHAEL          </v>
          </cell>
          <cell r="O785" t="str">
            <v xml:space="preserve">HOPE                     </v>
          </cell>
          <cell r="P785" t="str">
            <v>ROBINSON ISD</v>
          </cell>
          <cell r="Q785" t="str">
            <v>'161922</v>
          </cell>
          <cell r="R785" t="str">
            <v>MCLENNAN COUNTY</v>
          </cell>
          <cell r="S785" t="str">
            <v>'161</v>
          </cell>
          <cell r="T785" t="str">
            <v>'12</v>
          </cell>
          <cell r="U785" t="str">
            <v>INDEPENDENT</v>
          </cell>
        </row>
        <row r="786">
          <cell r="A786">
            <v>178909</v>
          </cell>
          <cell r="B786" t="str">
            <v>ROBSTOWN ISD</v>
          </cell>
          <cell r="C786" t="str">
            <v>DR MARIA VIDAURRI</v>
          </cell>
          <cell r="D786" t="str">
            <v>SUPERINTENDENT</v>
          </cell>
          <cell r="E786" t="str">
            <v>district</v>
          </cell>
          <cell r="F786" t="str">
            <v>801 N 1ST ST</v>
          </cell>
          <cell r="G786" t="str">
            <v>ROBSTOWN</v>
          </cell>
          <cell r="H786" t="str">
            <v>TX</v>
          </cell>
          <cell r="I786" t="str">
            <v>78380-2608</v>
          </cell>
          <cell r="J786" t="str">
            <v>(361) 767-6600 ext:2005</v>
          </cell>
          <cell r="K786" t="str">
            <v>(361) 387-6311</v>
          </cell>
          <cell r="L786" t="str">
            <v>irma.padilla@robstownisd.org</v>
          </cell>
          <cell r="M786" t="str">
            <v>DR</v>
          </cell>
          <cell r="N786" t="str">
            <v xml:space="preserve">MARIA            </v>
          </cell>
          <cell r="O786" t="str">
            <v xml:space="preserve">VIDAURRI                 </v>
          </cell>
          <cell r="P786" t="str">
            <v>ROBSTOWN ISD</v>
          </cell>
          <cell r="Q786" t="str">
            <v>'178909</v>
          </cell>
          <cell r="R786" t="str">
            <v>NUECES COUNTY</v>
          </cell>
          <cell r="S786" t="str">
            <v>'178</v>
          </cell>
          <cell r="T786" t="str">
            <v>'02</v>
          </cell>
          <cell r="U786" t="str">
            <v>INDEPENDENT</v>
          </cell>
        </row>
        <row r="787">
          <cell r="A787">
            <v>76903</v>
          </cell>
          <cell r="B787" t="str">
            <v>ROBY CISD</v>
          </cell>
          <cell r="C787" t="str">
            <v>HEATH DICKSON</v>
          </cell>
          <cell r="D787" t="str">
            <v>SUPERINTENDENT</v>
          </cell>
          <cell r="E787" t="str">
            <v>district</v>
          </cell>
          <cell r="F787" t="str">
            <v>P O BOX 519</v>
          </cell>
          <cell r="G787" t="str">
            <v>ROBY</v>
          </cell>
          <cell r="H787" t="str">
            <v>TX</v>
          </cell>
          <cell r="I787" t="str">
            <v>79543-0519</v>
          </cell>
          <cell r="J787" t="str">
            <v xml:space="preserve">(325) 776-2222 ext:007 </v>
          </cell>
          <cell r="K787" t="str">
            <v>(325) 267-2622</v>
          </cell>
          <cell r="L787" t="str">
            <v>hdickson@roby.esc14.net</v>
          </cell>
          <cell r="N787" t="str">
            <v xml:space="preserve">HEATH            </v>
          </cell>
          <cell r="O787" t="str">
            <v xml:space="preserve">DICKSON                  </v>
          </cell>
          <cell r="P787" t="str">
            <v>ROBY CISD</v>
          </cell>
          <cell r="Q787" t="str">
            <v>'076903</v>
          </cell>
          <cell r="R787" t="str">
            <v>FISHER COUNTY</v>
          </cell>
          <cell r="S787" t="str">
            <v>'076</v>
          </cell>
          <cell r="T787" t="str">
            <v>'14</v>
          </cell>
          <cell r="U787" t="str">
            <v>INDEPENDENT</v>
          </cell>
        </row>
        <row r="788">
          <cell r="A788">
            <v>160904</v>
          </cell>
          <cell r="B788" t="str">
            <v>ROCHELLE ISD</v>
          </cell>
          <cell r="C788" t="str">
            <v>MR DAVE LEWIS</v>
          </cell>
          <cell r="D788" t="str">
            <v>SUPERINTENDENT</v>
          </cell>
          <cell r="E788" t="str">
            <v>district</v>
          </cell>
          <cell r="F788" t="str">
            <v>P O BOX 167</v>
          </cell>
          <cell r="G788" t="str">
            <v>ROCHELLE</v>
          </cell>
          <cell r="H788" t="str">
            <v>TX</v>
          </cell>
          <cell r="I788" t="str">
            <v>76872-0167</v>
          </cell>
          <cell r="J788" t="str">
            <v>(325) 243-5224</v>
          </cell>
          <cell r="K788" t="str">
            <v>(325) 243-5283</v>
          </cell>
          <cell r="L788" t="str">
            <v>dlewis@rochelleisd.net</v>
          </cell>
          <cell r="M788" t="str">
            <v>MR</v>
          </cell>
          <cell r="N788" t="str">
            <v xml:space="preserve">DAVE             </v>
          </cell>
          <cell r="O788" t="str">
            <v xml:space="preserve">LEWIS                    </v>
          </cell>
          <cell r="P788" t="str">
            <v>ROCHELLE ISD</v>
          </cell>
          <cell r="Q788" t="str">
            <v>'160904</v>
          </cell>
          <cell r="R788" t="str">
            <v>MCCULLOCH COUNTY</v>
          </cell>
          <cell r="S788" t="str">
            <v>'160</v>
          </cell>
          <cell r="T788" t="str">
            <v>'15</v>
          </cell>
          <cell r="U788" t="str">
            <v>INDEPENDENT</v>
          </cell>
        </row>
        <row r="789">
          <cell r="A789">
            <v>166904</v>
          </cell>
          <cell r="B789" t="str">
            <v>ROCKDALE ISD</v>
          </cell>
          <cell r="C789" t="str">
            <v>DENISE MONZINGO</v>
          </cell>
          <cell r="D789" t="str">
            <v>SUPERINTENDENT</v>
          </cell>
          <cell r="E789" t="str">
            <v>district</v>
          </cell>
          <cell r="F789" t="str">
            <v>P O BOX 632</v>
          </cell>
          <cell r="G789" t="str">
            <v>ROCKDALE</v>
          </cell>
          <cell r="H789" t="str">
            <v>TX</v>
          </cell>
          <cell r="I789" t="str">
            <v>76567-0632</v>
          </cell>
          <cell r="J789" t="str">
            <v>(512) 430-6000</v>
          </cell>
          <cell r="K789" t="str">
            <v>(512) 446-3460</v>
          </cell>
          <cell r="L789" t="str">
            <v>dshelander@rockdaleisd.net</v>
          </cell>
          <cell r="N789" t="str">
            <v xml:space="preserve">DENISE           </v>
          </cell>
          <cell r="O789" t="str">
            <v xml:space="preserve">MONZINGO                 </v>
          </cell>
          <cell r="P789" t="str">
            <v>ROCKDALE ISD</v>
          </cell>
          <cell r="Q789" t="str">
            <v>'166904</v>
          </cell>
          <cell r="R789" t="str">
            <v>MILAM COUNTY</v>
          </cell>
          <cell r="S789" t="str">
            <v>'166</v>
          </cell>
          <cell r="T789" t="str">
            <v>'06</v>
          </cell>
          <cell r="U789" t="str">
            <v>INDEPENDENT</v>
          </cell>
        </row>
        <row r="790">
          <cell r="A790">
            <v>69901</v>
          </cell>
          <cell r="B790" t="str">
            <v>ROCKSPRINGS ISD</v>
          </cell>
          <cell r="C790" t="str">
            <v>DAVID J VELKY</v>
          </cell>
          <cell r="D790" t="str">
            <v>SUPERINTENDENT</v>
          </cell>
          <cell r="E790" t="str">
            <v>district</v>
          </cell>
          <cell r="F790" t="str">
            <v>P O BOX 157</v>
          </cell>
          <cell r="G790" t="str">
            <v>ROCKSPRINGS</v>
          </cell>
          <cell r="H790" t="str">
            <v>TX</v>
          </cell>
          <cell r="I790" t="str">
            <v>78880-0157</v>
          </cell>
          <cell r="J790" t="str">
            <v>(830) 683-4137</v>
          </cell>
          <cell r="K790" t="str">
            <v>(830) 683-4141</v>
          </cell>
          <cell r="L790" t="str">
            <v>david.velky@rockspringsisd.net</v>
          </cell>
          <cell r="N790" t="str">
            <v xml:space="preserve">DAVID            </v>
          </cell>
          <cell r="O790" t="str">
            <v xml:space="preserve">VELKY                    </v>
          </cell>
          <cell r="P790" t="str">
            <v>ROCKSPRINGS ISD</v>
          </cell>
          <cell r="Q790" t="str">
            <v>'069901</v>
          </cell>
          <cell r="R790" t="str">
            <v>EDWARDS COUNTY</v>
          </cell>
          <cell r="S790" t="str">
            <v>'069</v>
          </cell>
          <cell r="T790" t="str">
            <v>'15</v>
          </cell>
          <cell r="U790" t="str">
            <v>INDEPENDENT</v>
          </cell>
        </row>
        <row r="791">
          <cell r="A791">
            <v>199901</v>
          </cell>
          <cell r="B791" t="str">
            <v>ROCKWALL ISD</v>
          </cell>
          <cell r="C791" t="str">
            <v>DR JOHN VILLARREAL</v>
          </cell>
          <cell r="D791" t="str">
            <v>SUPERINTENDENT</v>
          </cell>
          <cell r="E791" t="str">
            <v>district</v>
          </cell>
          <cell r="F791" t="str">
            <v>1050 WILLIAMS</v>
          </cell>
          <cell r="G791" t="str">
            <v>ROCKWALL</v>
          </cell>
          <cell r="H791" t="str">
            <v>TX</v>
          </cell>
          <cell r="I791" t="str">
            <v>75087-3832</v>
          </cell>
          <cell r="J791" t="str">
            <v>(972) 771-0605 ext:7001</v>
          </cell>
          <cell r="K791" t="str">
            <v>(972) 771-2637</v>
          </cell>
          <cell r="L791" t="str">
            <v>john.villarreal@rockwallisd.org</v>
          </cell>
          <cell r="M791" t="str">
            <v>DR</v>
          </cell>
          <cell r="N791" t="str">
            <v xml:space="preserve">JOHN             </v>
          </cell>
          <cell r="O791" t="str">
            <v xml:space="preserve">VILLARREAL               </v>
          </cell>
          <cell r="P791" t="str">
            <v>ROCKWALL ISD</v>
          </cell>
          <cell r="Q791" t="str">
            <v>'199901</v>
          </cell>
          <cell r="R791" t="str">
            <v>ROCKWALL COUNTY</v>
          </cell>
          <cell r="S791" t="str">
            <v>'199</v>
          </cell>
          <cell r="T791" t="str">
            <v>'10</v>
          </cell>
          <cell r="U791" t="str">
            <v>INDEPENDENT</v>
          </cell>
        </row>
        <row r="792">
          <cell r="A792">
            <v>14907</v>
          </cell>
          <cell r="B792" t="str">
            <v>ROGERS ISD</v>
          </cell>
          <cell r="C792" t="str">
            <v>JOE CRAIG</v>
          </cell>
          <cell r="D792" t="str">
            <v>SUPERINTENDENT</v>
          </cell>
          <cell r="E792" t="str">
            <v>district</v>
          </cell>
          <cell r="F792" t="str">
            <v>1 EAGLE DR</v>
          </cell>
          <cell r="G792" t="str">
            <v>ROGERS</v>
          </cell>
          <cell r="H792" t="str">
            <v>TX</v>
          </cell>
          <cell r="I792">
            <v>76569</v>
          </cell>
          <cell r="J792" t="str">
            <v>(254) 642-3802</v>
          </cell>
          <cell r="K792" t="str">
            <v>(254) 642-3851</v>
          </cell>
          <cell r="L792" t="str">
            <v>joe.craig@rogersisd.org</v>
          </cell>
          <cell r="N792" t="str">
            <v xml:space="preserve">JOE              </v>
          </cell>
          <cell r="O792" t="str">
            <v xml:space="preserve">CRAIG                    </v>
          </cell>
          <cell r="P792" t="str">
            <v>ROGERS ISD</v>
          </cell>
          <cell r="Q792" t="str">
            <v>'014907</v>
          </cell>
          <cell r="R792" t="str">
            <v>BELL COUNTY</v>
          </cell>
          <cell r="S792" t="str">
            <v>'014</v>
          </cell>
          <cell r="T792" t="str">
            <v>'12</v>
          </cell>
          <cell r="U792" t="str">
            <v>INDEPENDENT</v>
          </cell>
        </row>
        <row r="793">
          <cell r="A793">
            <v>214903</v>
          </cell>
          <cell r="B793" t="str">
            <v>ROMA ISD</v>
          </cell>
          <cell r="C793" t="str">
            <v>MR CARLOS GUZMAN</v>
          </cell>
          <cell r="D793" t="str">
            <v>SUPERINTENDENT</v>
          </cell>
          <cell r="E793" t="str">
            <v>district</v>
          </cell>
          <cell r="F793" t="str">
            <v>P O BOX 187</v>
          </cell>
          <cell r="G793" t="str">
            <v>ROMA</v>
          </cell>
          <cell r="H793" t="str">
            <v>TX</v>
          </cell>
          <cell r="I793" t="str">
            <v>78584-0187</v>
          </cell>
          <cell r="J793" t="str">
            <v>(956) 849-1377</v>
          </cell>
          <cell r="K793" t="str">
            <v>(956) 849-1829</v>
          </cell>
          <cell r="L793" t="str">
            <v>cguzman@romaisd.com</v>
          </cell>
          <cell r="M793" t="str">
            <v>MR</v>
          </cell>
          <cell r="N793" t="str">
            <v xml:space="preserve">CARLOS           </v>
          </cell>
          <cell r="O793" t="str">
            <v xml:space="preserve">GUZMAN                   </v>
          </cell>
          <cell r="P793" t="str">
            <v>ROMA ISD</v>
          </cell>
          <cell r="Q793" t="str">
            <v>'214903</v>
          </cell>
          <cell r="R793" t="str">
            <v>STARR COUNTY</v>
          </cell>
          <cell r="S793" t="str">
            <v>'214</v>
          </cell>
          <cell r="T793" t="str">
            <v>'01</v>
          </cell>
          <cell r="U793" t="str">
            <v>INDEPENDENT</v>
          </cell>
        </row>
        <row r="794">
          <cell r="A794">
            <v>152908</v>
          </cell>
          <cell r="B794" t="str">
            <v>ROOSEVELT ISD</v>
          </cell>
          <cell r="C794" t="str">
            <v>DALLAS GRIMES</v>
          </cell>
          <cell r="D794" t="str">
            <v>SUPERINTENDENT</v>
          </cell>
          <cell r="E794" t="str">
            <v>district</v>
          </cell>
          <cell r="F794" t="str">
            <v>1406 CR 3300</v>
          </cell>
          <cell r="G794" t="str">
            <v>LUBBOCK</v>
          </cell>
          <cell r="H794" t="str">
            <v>TX</v>
          </cell>
          <cell r="I794" t="str">
            <v>79403-9643</v>
          </cell>
          <cell r="J794" t="str">
            <v xml:space="preserve">(806) 842-3282 ext:101 </v>
          </cell>
          <cell r="K794" t="str">
            <v>(806) 842-3266</v>
          </cell>
          <cell r="L794" t="str">
            <v>dgrimes@risdtx.us</v>
          </cell>
          <cell r="N794" t="str">
            <v xml:space="preserve">DALLAS           </v>
          </cell>
          <cell r="O794" t="str">
            <v xml:space="preserve">GRIMES                   </v>
          </cell>
          <cell r="P794" t="str">
            <v>ROOSEVELT ISD</v>
          </cell>
          <cell r="Q794" t="str">
            <v>'152908</v>
          </cell>
          <cell r="R794" t="str">
            <v>LUBBOCK COUNTY</v>
          </cell>
          <cell r="S794" t="str">
            <v>'152</v>
          </cell>
          <cell r="T794" t="str">
            <v>'17</v>
          </cell>
          <cell r="U794" t="str">
            <v>INDEPENDENT</v>
          </cell>
        </row>
        <row r="795">
          <cell r="A795">
            <v>110905</v>
          </cell>
          <cell r="B795" t="str">
            <v>ROPES ISD</v>
          </cell>
          <cell r="C795" t="str">
            <v>MR JOEL WILLMON</v>
          </cell>
          <cell r="D795" t="str">
            <v>SUPERINTENDENT</v>
          </cell>
          <cell r="E795" t="str">
            <v>district</v>
          </cell>
          <cell r="F795" t="str">
            <v>304 RANCH</v>
          </cell>
          <cell r="G795" t="str">
            <v>ROPESVILLE</v>
          </cell>
          <cell r="H795" t="str">
            <v>TX</v>
          </cell>
          <cell r="I795" t="str">
            <v>79358-0008</v>
          </cell>
          <cell r="J795" t="str">
            <v>(806) 562-4031</v>
          </cell>
          <cell r="K795" t="str">
            <v>(806) 562-4059</v>
          </cell>
          <cell r="L795" t="str">
            <v>businessoffice@ropesisd.us</v>
          </cell>
          <cell r="M795" t="str">
            <v>MR</v>
          </cell>
          <cell r="N795" t="str">
            <v xml:space="preserve">JOEL             </v>
          </cell>
          <cell r="O795" t="str">
            <v xml:space="preserve">WILLMON                  </v>
          </cell>
          <cell r="P795" t="str">
            <v>ROPES ISD</v>
          </cell>
          <cell r="Q795" t="str">
            <v>'110905</v>
          </cell>
          <cell r="R795" t="str">
            <v>HOCKLEY COUNTY</v>
          </cell>
          <cell r="S795" t="str">
            <v>'110</v>
          </cell>
          <cell r="T795" t="str">
            <v>'17</v>
          </cell>
          <cell r="U795" t="str">
            <v>INDEPENDENT</v>
          </cell>
        </row>
        <row r="796">
          <cell r="A796">
            <v>177901</v>
          </cell>
          <cell r="B796" t="str">
            <v>ROSCOE COLLEGIATE ISD</v>
          </cell>
          <cell r="C796" t="str">
            <v>MR KIM D ALEXANDER</v>
          </cell>
          <cell r="D796" t="str">
            <v>SUPERINTENDENT</v>
          </cell>
          <cell r="E796" t="str">
            <v>district</v>
          </cell>
          <cell r="F796" t="str">
            <v>P O BOX 579</v>
          </cell>
          <cell r="G796" t="str">
            <v>ROSCOE</v>
          </cell>
          <cell r="H796" t="str">
            <v>TX</v>
          </cell>
          <cell r="I796" t="str">
            <v>79545-0579</v>
          </cell>
          <cell r="J796" t="str">
            <v>(325) 766-3629</v>
          </cell>
          <cell r="K796" t="str">
            <v>(325) 766-3138</v>
          </cell>
          <cell r="L796" t="str">
            <v>kda@roscoe.esc14.net</v>
          </cell>
          <cell r="M796" t="str">
            <v>MR</v>
          </cell>
          <cell r="N796" t="str">
            <v xml:space="preserve">KIM              </v>
          </cell>
          <cell r="O796" t="str">
            <v xml:space="preserve">ALEXANDER                </v>
          </cell>
          <cell r="P796" t="str">
            <v>ROSCOE COLLEGIATE ISD</v>
          </cell>
          <cell r="Q796" t="str">
            <v>'177901</v>
          </cell>
          <cell r="R796" t="str">
            <v>NOLAN COUNTY</v>
          </cell>
          <cell r="S796" t="str">
            <v>'177</v>
          </cell>
          <cell r="T796" t="str">
            <v>'14</v>
          </cell>
          <cell r="U796" t="str">
            <v>INDEPENDENT</v>
          </cell>
        </row>
        <row r="797">
          <cell r="A797">
            <v>73905</v>
          </cell>
          <cell r="B797" t="str">
            <v>ROSEBUD-LOTT ISD</v>
          </cell>
          <cell r="C797" t="str">
            <v>DR STEVE BROWNLEE</v>
          </cell>
          <cell r="D797" t="str">
            <v>SUPERINTENDENT</v>
          </cell>
          <cell r="E797" t="str">
            <v>district</v>
          </cell>
          <cell r="F797" t="str">
            <v>P O BOX 638</v>
          </cell>
          <cell r="G797" t="str">
            <v>ROSEBUD</v>
          </cell>
          <cell r="H797" t="str">
            <v>TX</v>
          </cell>
          <cell r="I797" t="str">
            <v>76570-0638</v>
          </cell>
          <cell r="J797" t="str">
            <v>(254) 583-4510</v>
          </cell>
          <cell r="K797" t="str">
            <v>(254) 583-4469</v>
          </cell>
          <cell r="L797" t="str">
            <v>sbrownlee@rlisd.org</v>
          </cell>
          <cell r="M797" t="str">
            <v>DR</v>
          </cell>
          <cell r="N797" t="str">
            <v xml:space="preserve">STEVE            </v>
          </cell>
          <cell r="O797" t="str">
            <v xml:space="preserve">BROWNLEE                 </v>
          </cell>
          <cell r="P797" t="str">
            <v>ROSEBUD-LOTT ISD</v>
          </cell>
          <cell r="Q797" t="str">
            <v>'073905</v>
          </cell>
          <cell r="R797" t="str">
            <v>FALLS COUNTY</v>
          </cell>
          <cell r="S797" t="str">
            <v>'073</v>
          </cell>
          <cell r="T797" t="str">
            <v>'12</v>
          </cell>
          <cell r="U797" t="str">
            <v>INDEPENDENT</v>
          </cell>
        </row>
        <row r="798">
          <cell r="A798">
            <v>76904</v>
          </cell>
          <cell r="B798" t="str">
            <v>ROTAN ISD</v>
          </cell>
          <cell r="C798" t="str">
            <v>GREG DECKER</v>
          </cell>
          <cell r="D798" t="str">
            <v>SUPERINTENDENT</v>
          </cell>
          <cell r="E798" t="str">
            <v>district</v>
          </cell>
          <cell r="F798" t="str">
            <v>102 N MCKINLEY AVE</v>
          </cell>
          <cell r="G798" t="str">
            <v>ROTAN</v>
          </cell>
          <cell r="H798" t="str">
            <v>TX</v>
          </cell>
          <cell r="I798" t="str">
            <v>79546-4609</v>
          </cell>
          <cell r="J798" t="str">
            <v>(325) 735-2332</v>
          </cell>
          <cell r="K798" t="str">
            <v>(325) 735-2686</v>
          </cell>
          <cell r="L798" t="str">
            <v>gdecker@rotan.esc14.net</v>
          </cell>
          <cell r="N798" t="str">
            <v xml:space="preserve">GREG             </v>
          </cell>
          <cell r="O798" t="str">
            <v xml:space="preserve">DECKER                   </v>
          </cell>
          <cell r="P798" t="str">
            <v>ROTAN ISD</v>
          </cell>
          <cell r="Q798" t="str">
            <v>'076904</v>
          </cell>
          <cell r="R798" t="str">
            <v>FISHER COUNTY</v>
          </cell>
          <cell r="S798" t="str">
            <v>'076</v>
          </cell>
          <cell r="T798" t="str">
            <v>'14</v>
          </cell>
          <cell r="U798" t="str">
            <v>INDEPENDENT</v>
          </cell>
        </row>
        <row r="799">
          <cell r="A799">
            <v>246909</v>
          </cell>
          <cell r="B799" t="str">
            <v>ROUND ROCK ISD</v>
          </cell>
          <cell r="C799" t="str">
            <v>DR STEVE FLORES</v>
          </cell>
          <cell r="D799" t="str">
            <v>SUPERINTENDENT</v>
          </cell>
          <cell r="E799" t="str">
            <v>district</v>
          </cell>
          <cell r="F799" t="str">
            <v>1311 ROUND ROCK AVE</v>
          </cell>
          <cell r="G799" t="str">
            <v>ROUND ROCK</v>
          </cell>
          <cell r="H799" t="str">
            <v>TX</v>
          </cell>
          <cell r="I799" t="str">
            <v>78681-4941</v>
          </cell>
          <cell r="J799" t="str">
            <v>(512) 464-5022</v>
          </cell>
          <cell r="K799" t="str">
            <v>(512) 464-5055</v>
          </cell>
          <cell r="L799" t="str">
            <v>Superintendent_RRISD@roundrockisd.org</v>
          </cell>
          <cell r="M799" t="str">
            <v>DR</v>
          </cell>
          <cell r="N799" t="str">
            <v xml:space="preserve">STEVE            </v>
          </cell>
          <cell r="O799" t="str">
            <v xml:space="preserve">FLORES                   </v>
          </cell>
          <cell r="P799" t="str">
            <v>ROUND ROCK ISD</v>
          </cell>
          <cell r="Q799" t="str">
            <v>'246909</v>
          </cell>
          <cell r="R799" t="str">
            <v>WILLIAMSON COUNTY</v>
          </cell>
          <cell r="S799" t="str">
            <v>'246</v>
          </cell>
          <cell r="T799" t="str">
            <v>'13</v>
          </cell>
          <cell r="U799" t="str">
            <v>INDEPENDENT</v>
          </cell>
        </row>
        <row r="800">
          <cell r="A800">
            <v>75908</v>
          </cell>
          <cell r="B800" t="str">
            <v>ROUND TOP-CARMINE ISD</v>
          </cell>
          <cell r="C800" t="str">
            <v>BRANDON SCHOVAJSA</v>
          </cell>
          <cell r="D800" t="str">
            <v>SUPERINTENDENT</v>
          </cell>
          <cell r="E800" t="str">
            <v>district</v>
          </cell>
          <cell r="F800" t="str">
            <v>P O BOX 385</v>
          </cell>
          <cell r="G800" t="str">
            <v>CARMINE</v>
          </cell>
          <cell r="H800" t="str">
            <v>TX</v>
          </cell>
          <cell r="I800" t="str">
            <v>78932-0385</v>
          </cell>
          <cell r="J800" t="str">
            <v>(979) 278-3252</v>
          </cell>
          <cell r="K800" t="str">
            <v>(979) 278-3063</v>
          </cell>
          <cell r="L800" t="str">
            <v>bschovajsa@rtcisd.net</v>
          </cell>
          <cell r="N800" t="str">
            <v xml:space="preserve">BRANDON          </v>
          </cell>
          <cell r="O800" t="str">
            <v xml:space="preserve">SCHOVAJSA                </v>
          </cell>
          <cell r="P800" t="str">
            <v>ROUND TOP-CARMINE ISD</v>
          </cell>
          <cell r="Q800" t="str">
            <v>'075908</v>
          </cell>
          <cell r="R800" t="str">
            <v>FAYETTE COUNTY</v>
          </cell>
          <cell r="S800" t="str">
            <v>'075</v>
          </cell>
          <cell r="T800" t="str">
            <v>'13</v>
          </cell>
          <cell r="U800" t="str">
            <v>INDEPENDENT</v>
          </cell>
        </row>
        <row r="801">
          <cell r="A801">
            <v>139908</v>
          </cell>
          <cell r="B801" t="str">
            <v>ROXTON ISD</v>
          </cell>
          <cell r="C801" t="str">
            <v>MRS KELLY R PICKLE</v>
          </cell>
          <cell r="D801" t="str">
            <v>SUPERINTENDENT</v>
          </cell>
          <cell r="E801" t="str">
            <v>district</v>
          </cell>
          <cell r="F801" t="str">
            <v>P O BOX 307</v>
          </cell>
          <cell r="G801" t="str">
            <v>ROXTON</v>
          </cell>
          <cell r="H801" t="str">
            <v>TX</v>
          </cell>
          <cell r="I801" t="str">
            <v>75477-0307</v>
          </cell>
          <cell r="J801" t="str">
            <v xml:space="preserve">(903) 346-3213 ext:11  </v>
          </cell>
          <cell r="K801" t="str">
            <v>(903) 346-3356</v>
          </cell>
          <cell r="L801" t="str">
            <v>kpickle@roxtonisd.org</v>
          </cell>
          <cell r="M801" t="str">
            <v>MRS</v>
          </cell>
          <cell r="N801" t="str">
            <v xml:space="preserve">KELLY            </v>
          </cell>
          <cell r="O801" t="str">
            <v xml:space="preserve">PICKLE                   </v>
          </cell>
          <cell r="P801" t="str">
            <v>ROXTON ISD</v>
          </cell>
          <cell r="Q801" t="str">
            <v>'139908</v>
          </cell>
          <cell r="R801" t="str">
            <v>LAMAR COUNTY</v>
          </cell>
          <cell r="S801" t="str">
            <v>'139</v>
          </cell>
          <cell r="T801" t="str">
            <v>'08</v>
          </cell>
          <cell r="U801" t="str">
            <v>INDEPENDENT</v>
          </cell>
        </row>
        <row r="802">
          <cell r="A802">
            <v>237905</v>
          </cell>
          <cell r="B802" t="str">
            <v>ROYAL ISD</v>
          </cell>
          <cell r="C802" t="str">
            <v>MR STACY ACKLEY</v>
          </cell>
          <cell r="D802" t="str">
            <v>SUPERINTENDENT</v>
          </cell>
          <cell r="E802" t="str">
            <v>district</v>
          </cell>
          <cell r="F802" t="str">
            <v>P O BOX 489</v>
          </cell>
          <cell r="G802" t="str">
            <v>PATTISON</v>
          </cell>
          <cell r="H802" t="str">
            <v>TX</v>
          </cell>
          <cell r="I802" t="str">
            <v>77466-0489</v>
          </cell>
          <cell r="J802" t="str">
            <v>(281) 934-1826</v>
          </cell>
          <cell r="K802" t="str">
            <v>(281) 934-3154</v>
          </cell>
          <cell r="L802" t="str">
            <v>contactus@royal-isd.net</v>
          </cell>
          <cell r="M802" t="str">
            <v>MR</v>
          </cell>
          <cell r="N802" t="str">
            <v xml:space="preserve">STACY            </v>
          </cell>
          <cell r="O802" t="str">
            <v xml:space="preserve">ACKLEY                   </v>
          </cell>
          <cell r="P802" t="str">
            <v>ROYAL ISD</v>
          </cell>
          <cell r="Q802" t="str">
            <v>'237905</v>
          </cell>
          <cell r="R802" t="str">
            <v>WALLER COUNTY</v>
          </cell>
          <cell r="S802" t="str">
            <v>'237</v>
          </cell>
          <cell r="T802" t="str">
            <v>'04</v>
          </cell>
          <cell r="U802" t="str">
            <v>INDEPENDENT</v>
          </cell>
        </row>
        <row r="803">
          <cell r="A803">
            <v>199902</v>
          </cell>
          <cell r="B803" t="str">
            <v>ROYSE CITY ISD</v>
          </cell>
          <cell r="C803" t="str">
            <v>MR KEVIN WORTHY</v>
          </cell>
          <cell r="D803" t="str">
            <v>SUPERINTENDENT</v>
          </cell>
          <cell r="E803" t="str">
            <v>district</v>
          </cell>
          <cell r="F803" t="str">
            <v>P O BOX 479</v>
          </cell>
          <cell r="G803" t="str">
            <v>ROYSE CITY</v>
          </cell>
          <cell r="H803" t="str">
            <v>TX</v>
          </cell>
          <cell r="I803" t="str">
            <v>75189-0479</v>
          </cell>
          <cell r="J803" t="str">
            <v>(972) 636-2413</v>
          </cell>
          <cell r="K803" t="str">
            <v>(972) 635-7037</v>
          </cell>
          <cell r="L803" t="str">
            <v>webbp@rcisd.org</v>
          </cell>
          <cell r="M803" t="str">
            <v>MR</v>
          </cell>
          <cell r="N803" t="str">
            <v xml:space="preserve">KEVIN            </v>
          </cell>
          <cell r="O803" t="str">
            <v xml:space="preserve">WORTHY                   </v>
          </cell>
          <cell r="P803" t="str">
            <v>ROYSE CITY ISD</v>
          </cell>
          <cell r="Q803" t="str">
            <v>'199902</v>
          </cell>
          <cell r="R803" t="str">
            <v>ROCKWALL COUNTY</v>
          </cell>
          <cell r="S803" t="str">
            <v>'199</v>
          </cell>
          <cell r="T803" t="str">
            <v>'10</v>
          </cell>
          <cell r="U803" t="str">
            <v>INDEPENDENT</v>
          </cell>
        </row>
        <row r="804">
          <cell r="A804">
            <v>104903</v>
          </cell>
          <cell r="B804" t="str">
            <v>RULE ISD</v>
          </cell>
          <cell r="C804" t="str">
            <v>RICK MOELLER</v>
          </cell>
          <cell r="D804" t="str">
            <v>SUPERINTENDENT</v>
          </cell>
          <cell r="E804" t="str">
            <v>district</v>
          </cell>
          <cell r="F804" t="str">
            <v>1100 UNION AVE</v>
          </cell>
          <cell r="G804" t="str">
            <v>RULE</v>
          </cell>
          <cell r="H804" t="str">
            <v>TX</v>
          </cell>
          <cell r="I804" t="str">
            <v>79547-0307</v>
          </cell>
          <cell r="J804" t="str">
            <v>(940) 997-2521</v>
          </cell>
          <cell r="K804" t="str">
            <v>(940) 997-2446</v>
          </cell>
          <cell r="L804" t="str">
            <v>rmoeller@rule.esc14.net</v>
          </cell>
          <cell r="N804" t="str">
            <v xml:space="preserve">RICK             </v>
          </cell>
          <cell r="O804" t="str">
            <v xml:space="preserve">MOELLER                  </v>
          </cell>
          <cell r="P804" t="str">
            <v>RULE ISD</v>
          </cell>
          <cell r="Q804" t="str">
            <v>'104903</v>
          </cell>
          <cell r="R804" t="str">
            <v>HASKELL COUNTY</v>
          </cell>
          <cell r="S804" t="str">
            <v>'104</v>
          </cell>
          <cell r="T804" t="str">
            <v>'14</v>
          </cell>
          <cell r="U804" t="str">
            <v>INDEPENDENT</v>
          </cell>
        </row>
        <row r="805">
          <cell r="A805">
            <v>128903</v>
          </cell>
          <cell r="B805" t="str">
            <v>RUNGE ISD</v>
          </cell>
          <cell r="C805" t="str">
            <v>DR J BAKEWELL BARRON</v>
          </cell>
          <cell r="D805" t="str">
            <v>SUPERINTENDENT</v>
          </cell>
          <cell r="E805" t="str">
            <v>district</v>
          </cell>
          <cell r="F805" t="str">
            <v>P O BOX 158</v>
          </cell>
          <cell r="G805" t="str">
            <v>RUNGE</v>
          </cell>
          <cell r="H805" t="str">
            <v>TX</v>
          </cell>
          <cell r="I805" t="str">
            <v>78151-0158</v>
          </cell>
          <cell r="J805" t="str">
            <v xml:space="preserve">(830) 239-4315 ext:100 </v>
          </cell>
          <cell r="K805" t="str">
            <v>(830) 239-4816</v>
          </cell>
          <cell r="L805" t="str">
            <v>bbarron@rungeisd.org</v>
          </cell>
          <cell r="M805" t="str">
            <v>DR</v>
          </cell>
          <cell r="N805" t="str">
            <v xml:space="preserve">J BAKEWELL       </v>
          </cell>
          <cell r="O805" t="str">
            <v xml:space="preserve">BARRON                   </v>
          </cell>
          <cell r="P805" t="str">
            <v>RUNGE ISD</v>
          </cell>
          <cell r="Q805" t="str">
            <v>'128903</v>
          </cell>
          <cell r="R805" t="str">
            <v>KARNES COUNTY</v>
          </cell>
          <cell r="S805" t="str">
            <v>'128</v>
          </cell>
          <cell r="T805" t="str">
            <v>'03</v>
          </cell>
          <cell r="U805" t="str">
            <v>INDEPENDENT</v>
          </cell>
        </row>
        <row r="806">
          <cell r="A806">
            <v>37907</v>
          </cell>
          <cell r="B806" t="str">
            <v>RUSK ISD</v>
          </cell>
          <cell r="C806" t="str">
            <v>SCOTT W DAVIS</v>
          </cell>
          <cell r="D806" t="str">
            <v>SUPERINTENDENT</v>
          </cell>
          <cell r="E806" t="str">
            <v>district</v>
          </cell>
          <cell r="F806" t="str">
            <v>203 E 7TH ST</v>
          </cell>
          <cell r="G806" t="str">
            <v>RUSK</v>
          </cell>
          <cell r="H806" t="str">
            <v>TX</v>
          </cell>
          <cell r="I806" t="str">
            <v>75785-1122</v>
          </cell>
          <cell r="J806" t="str">
            <v>(903) 683-5592</v>
          </cell>
          <cell r="K806" t="str">
            <v>(903) 683-2104</v>
          </cell>
          <cell r="L806" t="str">
            <v>scott.davis@ruskisd.net</v>
          </cell>
          <cell r="N806" t="str">
            <v xml:space="preserve">SCOTT            </v>
          </cell>
          <cell r="O806" t="str">
            <v xml:space="preserve">DAVIS                    </v>
          </cell>
          <cell r="P806" t="str">
            <v>RUSK ISD</v>
          </cell>
          <cell r="Q806" t="str">
            <v>'037907</v>
          </cell>
          <cell r="R806" t="str">
            <v>CHEROKEE COUNTY</v>
          </cell>
          <cell r="S806" t="str">
            <v>'037</v>
          </cell>
          <cell r="T806" t="str">
            <v>'07</v>
          </cell>
          <cell r="U806" t="str">
            <v>INDEPENDENT</v>
          </cell>
        </row>
        <row r="807">
          <cell r="A807">
            <v>91914</v>
          </cell>
          <cell r="B807" t="str">
            <v>S AND S CISD</v>
          </cell>
          <cell r="C807" t="str">
            <v>ROGER REED</v>
          </cell>
          <cell r="D807" t="str">
            <v>SUPERINTENDENT</v>
          </cell>
          <cell r="E807" t="str">
            <v>district</v>
          </cell>
          <cell r="F807" t="str">
            <v>P O BOX 837</v>
          </cell>
          <cell r="G807" t="str">
            <v>SADLER</v>
          </cell>
          <cell r="H807" t="str">
            <v>TX</v>
          </cell>
          <cell r="I807" t="str">
            <v>76264-0837</v>
          </cell>
          <cell r="J807" t="str">
            <v xml:space="preserve">(903) 564-6051 ext:10  </v>
          </cell>
          <cell r="K807" t="str">
            <v>(903) 564-3492</v>
          </cell>
          <cell r="L807" t="str">
            <v>lisa.brummett@sscisd.net</v>
          </cell>
          <cell r="N807" t="str">
            <v xml:space="preserve">ROGER            </v>
          </cell>
          <cell r="O807" t="str">
            <v xml:space="preserve">REED                     </v>
          </cell>
          <cell r="P807" t="str">
            <v>S AND S CISD</v>
          </cell>
          <cell r="Q807" t="str">
            <v>'091914</v>
          </cell>
          <cell r="R807" t="str">
            <v>GRAYSON COUNTY</v>
          </cell>
          <cell r="S807" t="str">
            <v>'091</v>
          </cell>
          <cell r="T807" t="str">
            <v>'10</v>
          </cell>
          <cell r="U807" t="str">
            <v>INDEPENDENT</v>
          </cell>
        </row>
        <row r="808">
          <cell r="A808">
            <v>232902</v>
          </cell>
          <cell r="B808" t="str">
            <v>SABINAL ISD</v>
          </cell>
          <cell r="C808" t="str">
            <v>MR RICHARD GRILL</v>
          </cell>
          <cell r="D808" t="str">
            <v>SUPERINTENDENT</v>
          </cell>
          <cell r="E808" t="str">
            <v>district</v>
          </cell>
          <cell r="F808" t="str">
            <v>P O BOX 338</v>
          </cell>
          <cell r="G808" t="str">
            <v>SABINAL</v>
          </cell>
          <cell r="H808" t="str">
            <v>TX</v>
          </cell>
          <cell r="I808" t="str">
            <v>78881-0338</v>
          </cell>
          <cell r="J808" t="str">
            <v>(830) 988-2472</v>
          </cell>
          <cell r="K808" t="str">
            <v>(830) 988-7151</v>
          </cell>
          <cell r="L808" t="str">
            <v>rgrill@sabinalisd.net</v>
          </cell>
          <cell r="M808" t="str">
            <v>MR</v>
          </cell>
          <cell r="N808" t="str">
            <v xml:space="preserve">RICHARD          </v>
          </cell>
          <cell r="O808" t="str">
            <v xml:space="preserve">GRILL                    </v>
          </cell>
          <cell r="P808" t="str">
            <v>SABINAL ISD</v>
          </cell>
          <cell r="Q808" t="str">
            <v>'232902</v>
          </cell>
          <cell r="R808" t="str">
            <v>UVALDE COUNTY</v>
          </cell>
          <cell r="S808" t="str">
            <v>'232</v>
          </cell>
          <cell r="T808" t="str">
            <v>'20</v>
          </cell>
          <cell r="U808" t="str">
            <v>INDEPENDENT</v>
          </cell>
        </row>
        <row r="809">
          <cell r="A809">
            <v>92906</v>
          </cell>
          <cell r="B809" t="str">
            <v>SABINE ISD</v>
          </cell>
          <cell r="C809" t="str">
            <v>MR STACEY BRYCE</v>
          </cell>
          <cell r="D809" t="str">
            <v>SUPERINTENDENT</v>
          </cell>
          <cell r="E809" t="str">
            <v>district</v>
          </cell>
          <cell r="F809" t="str">
            <v>5424 FM 1252 W</v>
          </cell>
          <cell r="G809" t="str">
            <v>GLADEWATER</v>
          </cell>
          <cell r="H809" t="str">
            <v>TX</v>
          </cell>
          <cell r="I809" t="str">
            <v>75647-9711</v>
          </cell>
          <cell r="J809" t="str">
            <v>(903) 984-8564</v>
          </cell>
          <cell r="K809" t="str">
            <v>(903) 984-6108</v>
          </cell>
          <cell r="L809" t="str">
            <v>sbryce@sabineisd.org</v>
          </cell>
          <cell r="M809" t="str">
            <v>MR</v>
          </cell>
          <cell r="N809" t="str">
            <v xml:space="preserve">STACEY           </v>
          </cell>
          <cell r="O809" t="str">
            <v xml:space="preserve">BRYCE                    </v>
          </cell>
          <cell r="P809" t="str">
            <v>SABINE ISD</v>
          </cell>
          <cell r="Q809" t="str">
            <v>'092906</v>
          </cell>
          <cell r="R809" t="str">
            <v>GREGG COUNTY</v>
          </cell>
          <cell r="S809" t="str">
            <v>'092</v>
          </cell>
          <cell r="T809" t="str">
            <v>'07</v>
          </cell>
          <cell r="U809" t="str">
            <v>INDEPENDENT</v>
          </cell>
        </row>
        <row r="810">
          <cell r="A810">
            <v>123913</v>
          </cell>
          <cell r="B810" t="str">
            <v>SABINE PASS ISD</v>
          </cell>
          <cell r="C810" t="str">
            <v>KRISTI ROCHELLE HEID</v>
          </cell>
          <cell r="D810" t="str">
            <v>SUPERINTENDENT</v>
          </cell>
          <cell r="E810" t="str">
            <v>district</v>
          </cell>
          <cell r="F810" t="str">
            <v>P O BOX 1148</v>
          </cell>
          <cell r="G810" t="str">
            <v>SABINE PASS</v>
          </cell>
          <cell r="H810" t="str">
            <v>TX</v>
          </cell>
          <cell r="I810" t="str">
            <v>77655-1148</v>
          </cell>
          <cell r="J810" t="str">
            <v>(409) 971-2321</v>
          </cell>
          <cell r="K810" t="str">
            <v>(409) 971-2120</v>
          </cell>
          <cell r="L810" t="str">
            <v>kheid@sabinepass.net</v>
          </cell>
          <cell r="N810" t="str">
            <v xml:space="preserve">KRISTI           </v>
          </cell>
          <cell r="O810" t="str">
            <v xml:space="preserve">HEID                     </v>
          </cell>
          <cell r="P810" t="str">
            <v>SABINE PASS ISD</v>
          </cell>
          <cell r="Q810" t="str">
            <v>'123913</v>
          </cell>
          <cell r="R810" t="str">
            <v>JEFFERSON COUNTY</v>
          </cell>
          <cell r="S810" t="str">
            <v>'123</v>
          </cell>
          <cell r="T810" t="str">
            <v>'05</v>
          </cell>
          <cell r="U810" t="str">
            <v>INDEPENDENT</v>
          </cell>
        </row>
        <row r="811">
          <cell r="A811">
            <v>169911</v>
          </cell>
          <cell r="B811" t="str">
            <v>SAINT JO ISD</v>
          </cell>
          <cell r="C811" t="str">
            <v>MR CURTIS ELDRIDGE</v>
          </cell>
          <cell r="D811" t="str">
            <v>SUPERINTENDENT</v>
          </cell>
          <cell r="E811" t="str">
            <v>district</v>
          </cell>
          <cell r="F811" t="str">
            <v>DRAWER L</v>
          </cell>
          <cell r="G811" t="str">
            <v>SAINT JO</v>
          </cell>
          <cell r="H811" t="str">
            <v>TX</v>
          </cell>
          <cell r="I811" t="str">
            <v>76265-0320</v>
          </cell>
          <cell r="J811" t="str">
            <v>(940) 995-2668</v>
          </cell>
          <cell r="K811" t="str">
            <v>(940) 995-2026</v>
          </cell>
          <cell r="L811" t="str">
            <v>curtis.eldridge@saintjoisd.net</v>
          </cell>
          <cell r="M811" t="str">
            <v>MR</v>
          </cell>
          <cell r="N811" t="str">
            <v xml:space="preserve">CURTIS           </v>
          </cell>
          <cell r="O811" t="str">
            <v xml:space="preserve">ELDRIDGE                 </v>
          </cell>
          <cell r="P811" t="str">
            <v>SAINT JO ISD</v>
          </cell>
          <cell r="Q811" t="str">
            <v>'169911</v>
          </cell>
          <cell r="R811" t="str">
            <v>MONTAGUE COUNTY</v>
          </cell>
          <cell r="S811" t="str">
            <v>'169</v>
          </cell>
          <cell r="T811" t="str">
            <v>'09</v>
          </cell>
          <cell r="U811" t="str">
            <v>INDEPENDENT</v>
          </cell>
        </row>
        <row r="812">
          <cell r="A812">
            <v>14908</v>
          </cell>
          <cell r="B812" t="str">
            <v>SALADO ISD</v>
          </cell>
          <cell r="C812" t="str">
            <v>DR MICHAEL NOVOTNY</v>
          </cell>
          <cell r="D812" t="str">
            <v>SUPERINTENDENT</v>
          </cell>
          <cell r="E812" t="str">
            <v>district</v>
          </cell>
          <cell r="F812" t="str">
            <v>P O BOX 98</v>
          </cell>
          <cell r="G812" t="str">
            <v>SALADO</v>
          </cell>
          <cell r="H812" t="str">
            <v>TX</v>
          </cell>
          <cell r="I812" t="str">
            <v>76571-0098</v>
          </cell>
          <cell r="J812" t="str">
            <v>(254) 947-6900 ext:7000</v>
          </cell>
          <cell r="K812" t="str">
            <v>(254) 947-5605</v>
          </cell>
          <cell r="L812" t="str">
            <v>michael.novotny@saladoisd.org</v>
          </cell>
          <cell r="M812" t="str">
            <v>DR</v>
          </cell>
          <cell r="N812" t="str">
            <v xml:space="preserve">MICHAEL          </v>
          </cell>
          <cell r="O812" t="str">
            <v xml:space="preserve">NOVOTNY                  </v>
          </cell>
          <cell r="P812" t="str">
            <v>SALADO ISD</v>
          </cell>
          <cell r="Q812" t="str">
            <v>'014908</v>
          </cell>
          <cell r="R812" t="str">
            <v>BELL COUNTY</v>
          </cell>
          <cell r="S812" t="str">
            <v>'014</v>
          </cell>
          <cell r="T812" t="str">
            <v>'12</v>
          </cell>
          <cell r="U812" t="str">
            <v>INDEPENDENT</v>
          </cell>
        </row>
        <row r="813">
          <cell r="A813">
            <v>112909</v>
          </cell>
          <cell r="B813" t="str">
            <v>SALTILLO ISD</v>
          </cell>
          <cell r="C813" t="str">
            <v>MR DAVID STICKELS</v>
          </cell>
          <cell r="D813" t="str">
            <v>SUPERINTENDENT</v>
          </cell>
          <cell r="E813" t="str">
            <v>district</v>
          </cell>
          <cell r="F813" t="str">
            <v>P O BOX 269</v>
          </cell>
          <cell r="G813" t="str">
            <v>SALTILLO</v>
          </cell>
          <cell r="H813" t="str">
            <v>TX</v>
          </cell>
          <cell r="I813" t="str">
            <v>75478-0269</v>
          </cell>
          <cell r="J813" t="str">
            <v>(903) 537-2386</v>
          </cell>
          <cell r="K813" t="str">
            <v>(903) 885-1630</v>
          </cell>
          <cell r="L813" t="str">
            <v>dstickels@saltilloisd.net</v>
          </cell>
          <cell r="M813" t="str">
            <v>MR</v>
          </cell>
          <cell r="N813" t="str">
            <v xml:space="preserve">DAVID            </v>
          </cell>
          <cell r="O813" t="str">
            <v xml:space="preserve">STICKELS                 </v>
          </cell>
          <cell r="P813" t="str">
            <v>SALTILLO ISD</v>
          </cell>
          <cell r="Q813" t="str">
            <v>'112909</v>
          </cell>
          <cell r="R813" t="str">
            <v>HOPKINS COUNTY</v>
          </cell>
          <cell r="S813" t="str">
            <v>'112</v>
          </cell>
          <cell r="T813" t="str">
            <v>'08</v>
          </cell>
          <cell r="U813" t="str">
            <v>INDEPENDENT</v>
          </cell>
        </row>
        <row r="814">
          <cell r="A814">
            <v>74917</v>
          </cell>
          <cell r="B814" t="str">
            <v>SAM RAYBURN ISD</v>
          </cell>
          <cell r="C814" t="str">
            <v>COLE MCCLENDON</v>
          </cell>
          <cell r="D814" t="str">
            <v>SUPERINTENDENT</v>
          </cell>
          <cell r="E814" t="str">
            <v>district</v>
          </cell>
          <cell r="F814" t="str">
            <v>9363 E FM 273</v>
          </cell>
          <cell r="G814" t="str">
            <v>IVANHOE</v>
          </cell>
          <cell r="H814" t="str">
            <v>TX</v>
          </cell>
          <cell r="I814" t="str">
            <v>75447-9717</v>
          </cell>
          <cell r="J814" t="str">
            <v xml:space="preserve">(903) 664-2255 ext:210 </v>
          </cell>
          <cell r="K814" t="str">
            <v>(903) 664-2407</v>
          </cell>
          <cell r="L814" t="str">
            <v>cole.mcclendon@srisd.org</v>
          </cell>
          <cell r="N814" t="str">
            <v xml:space="preserve">COLE             </v>
          </cell>
          <cell r="O814" t="str">
            <v xml:space="preserve">MCCLENDON                </v>
          </cell>
          <cell r="P814" t="str">
            <v>SAM RAYBURN ISD</v>
          </cell>
          <cell r="Q814" t="str">
            <v>'074917</v>
          </cell>
          <cell r="R814" t="str">
            <v>FANNIN COUNTY</v>
          </cell>
          <cell r="S814" t="str">
            <v>'074</v>
          </cell>
          <cell r="T814" t="str">
            <v>'10</v>
          </cell>
          <cell r="U814" t="str">
            <v>INDEPENDENT</v>
          </cell>
        </row>
        <row r="815">
          <cell r="A815">
            <v>226903</v>
          </cell>
          <cell r="B815" t="str">
            <v>SAN ANGELO ISD</v>
          </cell>
          <cell r="C815" t="str">
            <v>DR CARL DETHLOFF</v>
          </cell>
          <cell r="D815" t="str">
            <v>SUPERINTENDENT</v>
          </cell>
          <cell r="E815" t="str">
            <v>district</v>
          </cell>
          <cell r="F815" t="str">
            <v>1621 UNIVERSITY AVE</v>
          </cell>
          <cell r="G815" t="str">
            <v>SAN ANGELO</v>
          </cell>
          <cell r="H815" t="str">
            <v>TX</v>
          </cell>
          <cell r="I815" t="str">
            <v>76904-5164</v>
          </cell>
          <cell r="J815" t="str">
            <v>(325) 947-3700</v>
          </cell>
          <cell r="K815" t="str">
            <v>(325) 944-0891</v>
          </cell>
          <cell r="L815" t="str">
            <v>superintendent@saisd.org</v>
          </cell>
          <cell r="M815" t="str">
            <v>DR</v>
          </cell>
          <cell r="N815" t="str">
            <v xml:space="preserve">CARL             </v>
          </cell>
          <cell r="O815" t="str">
            <v xml:space="preserve">DETHLOFF                 </v>
          </cell>
          <cell r="P815" t="str">
            <v>SAN ANGELO ISD</v>
          </cell>
          <cell r="Q815" t="str">
            <v>'226903</v>
          </cell>
          <cell r="R815" t="str">
            <v>TOM GREEN COUNTY</v>
          </cell>
          <cell r="S815" t="str">
            <v>'226</v>
          </cell>
          <cell r="T815" t="str">
            <v>'15</v>
          </cell>
          <cell r="U815" t="str">
            <v>INDEPENDENT</v>
          </cell>
        </row>
        <row r="816">
          <cell r="A816">
            <v>15907</v>
          </cell>
          <cell r="B816" t="str">
            <v>SAN ANTONIO ISD</v>
          </cell>
          <cell r="C816" t="str">
            <v>PEDRO MARTINEZ</v>
          </cell>
          <cell r="D816" t="str">
            <v>SUPERINTENDENT</v>
          </cell>
          <cell r="E816" t="str">
            <v>district</v>
          </cell>
          <cell r="F816" t="str">
            <v>141 LAVACA ST</v>
          </cell>
          <cell r="G816" t="str">
            <v>SAN ANTONIO</v>
          </cell>
          <cell r="H816" t="str">
            <v>TX</v>
          </cell>
          <cell r="I816" t="str">
            <v>78210-1039</v>
          </cell>
          <cell r="J816" t="str">
            <v>(210) 554-2200</v>
          </cell>
          <cell r="K816" t="str">
            <v>(210) 299-5580</v>
          </cell>
          <cell r="L816" t="str">
            <v>superintendent@saisd.net</v>
          </cell>
          <cell r="N816" t="str">
            <v xml:space="preserve">PEDRO            </v>
          </cell>
          <cell r="O816" t="str">
            <v xml:space="preserve">MARTINEZ                 </v>
          </cell>
          <cell r="P816" t="str">
            <v>SAN ANTONIO ISD</v>
          </cell>
          <cell r="Q816" t="str">
            <v>'015907</v>
          </cell>
          <cell r="R816" t="str">
            <v>BEXAR COUNTY</v>
          </cell>
          <cell r="S816" t="str">
            <v>'015</v>
          </cell>
          <cell r="T816" t="str">
            <v>'20</v>
          </cell>
          <cell r="U816" t="str">
            <v>INDEPENDENT</v>
          </cell>
        </row>
        <row r="817">
          <cell r="A817">
            <v>203901</v>
          </cell>
          <cell r="B817" t="str">
            <v>SAN AUGUSTINE ISD</v>
          </cell>
          <cell r="C817" t="str">
            <v>DR VIRGINIA LIEPMAN</v>
          </cell>
          <cell r="D817" t="str">
            <v>SUPERINTENDENT</v>
          </cell>
          <cell r="E817" t="str">
            <v>district</v>
          </cell>
          <cell r="F817" t="str">
            <v>1002 BARRETT ST</v>
          </cell>
          <cell r="G817" t="str">
            <v>SAN AUGUSTINE</v>
          </cell>
          <cell r="H817" t="str">
            <v>TX</v>
          </cell>
          <cell r="I817" t="str">
            <v>75972-2298</v>
          </cell>
          <cell r="J817" t="str">
            <v>(936) 275-2306</v>
          </cell>
          <cell r="K817" t="str">
            <v>(936) 275-9776</v>
          </cell>
          <cell r="L817" t="str">
            <v>vliepman@saisd.us</v>
          </cell>
          <cell r="M817" t="str">
            <v>DR</v>
          </cell>
          <cell r="N817" t="str">
            <v xml:space="preserve">VIRGINIA         </v>
          </cell>
          <cell r="O817" t="str">
            <v xml:space="preserve">LIEPMAN                  </v>
          </cell>
          <cell r="P817" t="str">
            <v>SAN AUGUSTINE ISD</v>
          </cell>
          <cell r="Q817" t="str">
            <v>'203901</v>
          </cell>
          <cell r="R817" t="str">
            <v>SAN AUGUSTINE COUNTY</v>
          </cell>
          <cell r="S817" t="str">
            <v>'203</v>
          </cell>
          <cell r="T817" t="str">
            <v>'07</v>
          </cell>
          <cell r="U817" t="str">
            <v>INDEPENDENT</v>
          </cell>
        </row>
        <row r="818">
          <cell r="A818">
            <v>31912</v>
          </cell>
          <cell r="B818" t="str">
            <v>SAN BENITO CISD</v>
          </cell>
          <cell r="C818" t="str">
            <v>DR ADRIAN VEGA</v>
          </cell>
          <cell r="D818" t="str">
            <v>SUPERINTENDENT</v>
          </cell>
          <cell r="E818" t="str">
            <v>district</v>
          </cell>
          <cell r="F818" t="str">
            <v>240 N CROCKETT ST</v>
          </cell>
          <cell r="G818" t="str">
            <v>SAN BENITO</v>
          </cell>
          <cell r="H818" t="str">
            <v>TX</v>
          </cell>
          <cell r="I818" t="str">
            <v>78586-4608</v>
          </cell>
          <cell r="J818" t="str">
            <v>(956) 361-6110</v>
          </cell>
          <cell r="K818" t="str">
            <v>(956) 361-6112</v>
          </cell>
          <cell r="L818" t="str">
            <v>avega@sbcisd.net</v>
          </cell>
          <cell r="M818" t="str">
            <v>DR</v>
          </cell>
          <cell r="N818" t="str">
            <v xml:space="preserve">ADRIAN           </v>
          </cell>
          <cell r="O818" t="str">
            <v xml:space="preserve">VEGA                     </v>
          </cell>
          <cell r="P818" t="str">
            <v>SAN BENITO CISD</v>
          </cell>
          <cell r="Q818" t="str">
            <v>'031912</v>
          </cell>
          <cell r="R818" t="str">
            <v>CAMERON COUNTY</v>
          </cell>
          <cell r="S818" t="str">
            <v>'031</v>
          </cell>
          <cell r="T818" t="str">
            <v>'01</v>
          </cell>
          <cell r="U818" t="str">
            <v>INDEPENDENT</v>
          </cell>
        </row>
        <row r="819">
          <cell r="A819">
            <v>66902</v>
          </cell>
          <cell r="B819" t="str">
            <v>SAN DIEGO ISD</v>
          </cell>
          <cell r="C819" t="str">
            <v>DR SAMUEL BUENO</v>
          </cell>
          <cell r="D819" t="str">
            <v>SUPERINTENDENT</v>
          </cell>
          <cell r="E819" t="str">
            <v>district</v>
          </cell>
          <cell r="F819" t="str">
            <v>609 W LABBE ST</v>
          </cell>
          <cell r="G819" t="str">
            <v>SAN DIEGO</v>
          </cell>
          <cell r="H819" t="str">
            <v>TX</v>
          </cell>
          <cell r="I819" t="str">
            <v>78384-3499</v>
          </cell>
          <cell r="J819" t="str">
            <v>(361) 279-3382 ext:2222</v>
          </cell>
          <cell r="K819" t="str">
            <v>(361) 279-3388</v>
          </cell>
          <cell r="L819" t="str">
            <v>sbueno1@sdisd.us</v>
          </cell>
          <cell r="M819" t="str">
            <v>DR</v>
          </cell>
          <cell r="N819" t="str">
            <v xml:space="preserve">SAMUEL           </v>
          </cell>
          <cell r="O819" t="str">
            <v xml:space="preserve">BUENO                    </v>
          </cell>
          <cell r="P819" t="str">
            <v>SAN DIEGO ISD</v>
          </cell>
          <cell r="Q819" t="str">
            <v>'066902</v>
          </cell>
          <cell r="R819" t="str">
            <v>DUVAL COUNTY</v>
          </cell>
          <cell r="S819" t="str">
            <v>'066</v>
          </cell>
          <cell r="T819" t="str">
            <v>'02</v>
          </cell>
          <cell r="U819" t="str">
            <v>INDEPENDENT</v>
          </cell>
        </row>
        <row r="820">
          <cell r="A820">
            <v>71904</v>
          </cell>
          <cell r="B820" t="str">
            <v>SAN ELIZARIO ISD</v>
          </cell>
          <cell r="C820" t="str">
            <v>MRS SYLVIA HOPP</v>
          </cell>
          <cell r="D820" t="str">
            <v>SUPERINTENDENT</v>
          </cell>
          <cell r="E820" t="str">
            <v>district</v>
          </cell>
          <cell r="F820" t="str">
            <v>P O BOX 920</v>
          </cell>
          <cell r="G820" t="str">
            <v>SAN ELIZARIO</v>
          </cell>
          <cell r="H820" t="str">
            <v>TX</v>
          </cell>
          <cell r="I820" t="str">
            <v>79849-0920</v>
          </cell>
          <cell r="J820" t="str">
            <v>(915) 872-3900</v>
          </cell>
          <cell r="K820" t="str">
            <v>(915) 872-3903</v>
          </cell>
          <cell r="L820" t="str">
            <v>mmedina@seisd.net</v>
          </cell>
          <cell r="M820" t="str">
            <v>MRS</v>
          </cell>
          <cell r="N820" t="str">
            <v xml:space="preserve">SYLVIA           </v>
          </cell>
          <cell r="O820" t="str">
            <v xml:space="preserve">HOPP                     </v>
          </cell>
          <cell r="P820" t="str">
            <v>SAN ELIZARIO ISD</v>
          </cell>
          <cell r="Q820" t="str">
            <v>'071904</v>
          </cell>
          <cell r="R820" t="str">
            <v>EL PASO COUNTY</v>
          </cell>
          <cell r="S820" t="str">
            <v>'071</v>
          </cell>
          <cell r="T820" t="str">
            <v>'19</v>
          </cell>
          <cell r="U820" t="str">
            <v>INDEPENDENT</v>
          </cell>
        </row>
        <row r="821">
          <cell r="A821">
            <v>233901</v>
          </cell>
          <cell r="B821" t="str">
            <v>SAN FELIPE-DEL RIO CISD</v>
          </cell>
          <cell r="C821" t="str">
            <v>DR CARLOS RIOS</v>
          </cell>
          <cell r="D821" t="str">
            <v>SUPERINTENDENT</v>
          </cell>
          <cell r="E821" t="str">
            <v>district</v>
          </cell>
          <cell r="F821" t="str">
            <v>P O DRAWER 428002</v>
          </cell>
          <cell r="G821" t="str">
            <v>DEL RIO</v>
          </cell>
          <cell r="H821" t="str">
            <v>TX</v>
          </cell>
          <cell r="I821">
            <v>78842</v>
          </cell>
          <cell r="J821" t="str">
            <v>(830) 778-4007</v>
          </cell>
          <cell r="K821" t="str">
            <v>(830) 774-9892</v>
          </cell>
          <cell r="L821" t="str">
            <v>carlos.rios@sfdr-cisd.org</v>
          </cell>
          <cell r="M821" t="str">
            <v>DR</v>
          </cell>
          <cell r="N821" t="str">
            <v xml:space="preserve">CARLOS           </v>
          </cell>
          <cell r="O821" t="str">
            <v xml:space="preserve">RIOS                     </v>
          </cell>
          <cell r="P821" t="str">
            <v>SAN FELIPE-DEL RIO CISD</v>
          </cell>
          <cell r="Q821" t="str">
            <v>'233901</v>
          </cell>
          <cell r="R821" t="str">
            <v>VAL VERDE COUNTY</v>
          </cell>
          <cell r="S821" t="str">
            <v>'233</v>
          </cell>
          <cell r="T821" t="str">
            <v>'15</v>
          </cell>
          <cell r="U821" t="str">
            <v>INDEPENDENT</v>
          </cell>
        </row>
        <row r="822">
          <cell r="A822">
            <v>214902</v>
          </cell>
          <cell r="B822" t="str">
            <v>SAN ISIDRO ISD</v>
          </cell>
          <cell r="C822" t="str">
            <v>MARIO ALVARADO</v>
          </cell>
          <cell r="D822" t="str">
            <v>SUPERINTENDENT</v>
          </cell>
          <cell r="E822" t="str">
            <v>district</v>
          </cell>
          <cell r="F822" t="str">
            <v>P O BOX 10</v>
          </cell>
          <cell r="G822" t="str">
            <v>SAN ISIDRO</v>
          </cell>
          <cell r="H822" t="str">
            <v>TX</v>
          </cell>
          <cell r="I822" t="str">
            <v>78588-0010</v>
          </cell>
          <cell r="J822" t="str">
            <v xml:space="preserve">(956) 481-3110 ext:111 </v>
          </cell>
          <cell r="K822" t="str">
            <v>(956) 481-3930</v>
          </cell>
          <cell r="L822" t="str">
            <v>mario.alvarado@sanisidroisd.org</v>
          </cell>
          <cell r="N822" t="str">
            <v xml:space="preserve">MARIO            </v>
          </cell>
          <cell r="O822" t="str">
            <v xml:space="preserve">ALVARADO                 </v>
          </cell>
          <cell r="P822" t="str">
            <v>SAN ISIDRO ISD</v>
          </cell>
          <cell r="Q822" t="str">
            <v>'214902</v>
          </cell>
          <cell r="R822" t="str">
            <v>STARR COUNTY</v>
          </cell>
          <cell r="S822" t="str">
            <v>'214</v>
          </cell>
          <cell r="T822" t="str">
            <v>'01</v>
          </cell>
          <cell r="U822" t="str">
            <v>INDEPENDENT</v>
          </cell>
        </row>
        <row r="823">
          <cell r="A823">
            <v>105902</v>
          </cell>
          <cell r="B823" t="str">
            <v>SAN MARCOS CISD</v>
          </cell>
          <cell r="C823" t="str">
            <v>MR MICHAEL CARDONA</v>
          </cell>
          <cell r="D823" t="str">
            <v>SUPERINTENDENT</v>
          </cell>
          <cell r="E823" t="str">
            <v>district</v>
          </cell>
          <cell r="F823" t="str">
            <v>P O BOX 1087</v>
          </cell>
          <cell r="G823" t="str">
            <v>SAN MARCOS</v>
          </cell>
          <cell r="H823" t="str">
            <v>TX</v>
          </cell>
          <cell r="I823" t="str">
            <v>78667-1087</v>
          </cell>
          <cell r="J823" t="str">
            <v>(512) 393-6767</v>
          </cell>
          <cell r="K823" t="str">
            <v>(512) 393-6787</v>
          </cell>
          <cell r="L823" t="str">
            <v>iris.campbell@smcisd.net</v>
          </cell>
          <cell r="M823" t="str">
            <v>MR</v>
          </cell>
          <cell r="N823" t="str">
            <v xml:space="preserve">MICHAEL          </v>
          </cell>
          <cell r="O823" t="str">
            <v xml:space="preserve">CARDONA                  </v>
          </cell>
          <cell r="P823" t="str">
            <v>SAN MARCOS CISD</v>
          </cell>
          <cell r="Q823" t="str">
            <v>'105902</v>
          </cell>
          <cell r="R823" t="str">
            <v>HAYS COUNTY</v>
          </cell>
          <cell r="S823" t="str">
            <v>'105</v>
          </cell>
          <cell r="T823" t="str">
            <v>'13</v>
          </cell>
          <cell r="U823" t="str">
            <v>INDEPENDENT</v>
          </cell>
        </row>
        <row r="824">
          <cell r="A824">
            <v>245904</v>
          </cell>
          <cell r="B824" t="str">
            <v>SAN PERLITA ISD</v>
          </cell>
          <cell r="C824" t="str">
            <v>MR ALBERT PENA</v>
          </cell>
          <cell r="D824" t="str">
            <v>SUPERINTENDENT</v>
          </cell>
          <cell r="E824" t="str">
            <v>district</v>
          </cell>
          <cell r="F824" t="str">
            <v>P O BOX 37</v>
          </cell>
          <cell r="G824" t="str">
            <v>SAN PERLITA</v>
          </cell>
          <cell r="H824" t="str">
            <v>TX</v>
          </cell>
          <cell r="I824" t="str">
            <v>78590-0037</v>
          </cell>
          <cell r="J824" t="str">
            <v>(956) 248-5563</v>
          </cell>
          <cell r="K824" t="str">
            <v>(956) 248-5561</v>
          </cell>
          <cell r="L824" t="str">
            <v>schavez@spisd.org</v>
          </cell>
          <cell r="M824" t="str">
            <v>MR</v>
          </cell>
          <cell r="N824" t="str">
            <v xml:space="preserve">ALBERT           </v>
          </cell>
          <cell r="O824" t="str">
            <v xml:space="preserve">PENA                     </v>
          </cell>
          <cell r="P824" t="str">
            <v>SAN PERLITA ISD</v>
          </cell>
          <cell r="Q824" t="str">
            <v>'245904</v>
          </cell>
          <cell r="R824" t="str">
            <v>WILLACY COUNTY</v>
          </cell>
          <cell r="S824" t="str">
            <v>'245</v>
          </cell>
          <cell r="T824" t="str">
            <v>'01</v>
          </cell>
          <cell r="U824" t="str">
            <v>INDEPENDENT</v>
          </cell>
        </row>
        <row r="825">
          <cell r="A825">
            <v>206901</v>
          </cell>
          <cell r="B825" t="str">
            <v>SAN SABA ISD</v>
          </cell>
          <cell r="C825" t="str">
            <v>MICHAEL BOHENSKY</v>
          </cell>
          <cell r="D825" t="str">
            <v>SUPERINTENDENT</v>
          </cell>
          <cell r="E825" t="str">
            <v>district</v>
          </cell>
          <cell r="F825" t="str">
            <v>808 W WALLACE</v>
          </cell>
          <cell r="G825" t="str">
            <v>SAN SABA</v>
          </cell>
          <cell r="H825" t="str">
            <v>TX</v>
          </cell>
          <cell r="I825" t="str">
            <v>76877-3523</v>
          </cell>
          <cell r="J825" t="str">
            <v>(325) 372-3771</v>
          </cell>
          <cell r="K825" t="str">
            <v>(325) 372-5977</v>
          </cell>
          <cell r="L825" t="str">
            <v>mbohensky@san-saba.net</v>
          </cell>
          <cell r="N825" t="str">
            <v xml:space="preserve">MICHAEL          </v>
          </cell>
          <cell r="O825" t="str">
            <v xml:space="preserve">BOHENSKY                 </v>
          </cell>
          <cell r="P825" t="str">
            <v>SAN SABA ISD</v>
          </cell>
          <cell r="Q825" t="str">
            <v>'206901</v>
          </cell>
          <cell r="R825" t="str">
            <v>SAN SABA COUNTY</v>
          </cell>
          <cell r="S825" t="str">
            <v>'206</v>
          </cell>
          <cell r="T825" t="str">
            <v>'15</v>
          </cell>
          <cell r="U825" t="str">
            <v>INDEPENDENT</v>
          </cell>
        </row>
        <row r="826">
          <cell r="A826">
            <v>22903</v>
          </cell>
          <cell r="B826" t="str">
            <v>SAN VICENTE ISD</v>
          </cell>
          <cell r="C826" t="str">
            <v>ERIC STODDARD</v>
          </cell>
          <cell r="D826" t="str">
            <v>SUPERINTENDENT</v>
          </cell>
          <cell r="E826" t="str">
            <v>district</v>
          </cell>
          <cell r="F826" t="str">
            <v>P O BOX 195</v>
          </cell>
          <cell r="G826" t="str">
            <v>BIG BEND NATIONAL PARK</v>
          </cell>
          <cell r="H826" t="str">
            <v>TX</v>
          </cell>
          <cell r="I826" t="str">
            <v>79834-0195</v>
          </cell>
          <cell r="J826" t="str">
            <v xml:space="preserve">(432) 477-2220 ext:101 </v>
          </cell>
          <cell r="K826" t="str">
            <v>(432) 477-2221</v>
          </cell>
          <cell r="L826" t="str">
            <v>bafranklin@svisd.com</v>
          </cell>
          <cell r="N826" t="str">
            <v xml:space="preserve">ERIC             </v>
          </cell>
          <cell r="O826" t="str">
            <v xml:space="preserve">STODDARD                 </v>
          </cell>
          <cell r="P826" t="str">
            <v>SAN VICENTE ISD</v>
          </cell>
          <cell r="Q826" t="str">
            <v>'022903</v>
          </cell>
          <cell r="R826" t="str">
            <v>BREWSTER COUNTY</v>
          </cell>
          <cell r="S826" t="str">
            <v>'022</v>
          </cell>
          <cell r="T826" t="str">
            <v>'18</v>
          </cell>
          <cell r="U826" t="str">
            <v>INDEPENDENT</v>
          </cell>
        </row>
        <row r="827">
          <cell r="A827">
            <v>58909</v>
          </cell>
          <cell r="B827" t="str">
            <v>SANDS CISD</v>
          </cell>
          <cell r="C827" t="str">
            <v>MR WAYNE HENDERSON</v>
          </cell>
          <cell r="D827" t="str">
            <v>SUPERINTENDENT</v>
          </cell>
          <cell r="E827" t="str">
            <v>district</v>
          </cell>
          <cell r="F827" t="str">
            <v>P O BOX 218</v>
          </cell>
          <cell r="G827" t="str">
            <v>ACKERLY</v>
          </cell>
          <cell r="H827" t="str">
            <v>TX</v>
          </cell>
          <cell r="I827" t="str">
            <v>79713-0218</v>
          </cell>
          <cell r="J827" t="str">
            <v>(432) 353-4888</v>
          </cell>
          <cell r="K827" t="str">
            <v>(432) 353-4650</v>
          </cell>
          <cell r="L827" t="str">
            <v>whenderson@esc17.net</v>
          </cell>
          <cell r="M827" t="str">
            <v>MR</v>
          </cell>
          <cell r="N827" t="str">
            <v xml:space="preserve">WAYNE            </v>
          </cell>
          <cell r="O827" t="str">
            <v xml:space="preserve">HENDERSON                </v>
          </cell>
          <cell r="P827" t="str">
            <v>SANDS CISD</v>
          </cell>
          <cell r="Q827" t="str">
            <v>'058909</v>
          </cell>
          <cell r="R827" t="str">
            <v>DAWSON COUNTY</v>
          </cell>
          <cell r="S827" t="str">
            <v>'058</v>
          </cell>
          <cell r="T827" t="str">
            <v>'17</v>
          </cell>
          <cell r="U827" t="str">
            <v>INDEPENDENT</v>
          </cell>
        </row>
        <row r="828">
          <cell r="A828">
            <v>117903</v>
          </cell>
          <cell r="B828" t="str">
            <v>SANFORD-FRITCH ISD</v>
          </cell>
          <cell r="C828" t="str">
            <v>JIM MCCLELLAN</v>
          </cell>
          <cell r="D828" t="str">
            <v>SUPERINTENDENT</v>
          </cell>
          <cell r="E828" t="str">
            <v>district</v>
          </cell>
          <cell r="F828" t="str">
            <v>P O BOX 1290</v>
          </cell>
          <cell r="G828" t="str">
            <v>FRITCH</v>
          </cell>
          <cell r="H828" t="str">
            <v>TX</v>
          </cell>
          <cell r="I828" t="str">
            <v>79036-1290</v>
          </cell>
          <cell r="J828" t="str">
            <v>(806) 857-3122</v>
          </cell>
          <cell r="K828" t="str">
            <v>(806) 857-3795</v>
          </cell>
          <cell r="L828" t="str">
            <v>jmcclellan@sfisd.net</v>
          </cell>
          <cell r="N828" t="str">
            <v xml:space="preserve">JIM              </v>
          </cell>
          <cell r="O828" t="str">
            <v xml:space="preserve">MCCLELLAN                </v>
          </cell>
          <cell r="P828" t="str">
            <v>SANFORD-FRITCH ISD</v>
          </cell>
          <cell r="Q828" t="str">
            <v>'117903</v>
          </cell>
          <cell r="R828" t="str">
            <v>HUTCHINSON COUNTY</v>
          </cell>
          <cell r="S828" t="str">
            <v>'117</v>
          </cell>
          <cell r="T828" t="str">
            <v>'16</v>
          </cell>
          <cell r="U828" t="str">
            <v>INDEPENDENT</v>
          </cell>
        </row>
        <row r="829">
          <cell r="A829">
            <v>61908</v>
          </cell>
          <cell r="B829" t="str">
            <v>SANGER ISD</v>
          </cell>
          <cell r="C829" t="str">
            <v>MR KENT CRUTSINGER</v>
          </cell>
          <cell r="D829" t="str">
            <v>SUPERINTENDENT</v>
          </cell>
          <cell r="E829" t="str">
            <v>district</v>
          </cell>
          <cell r="F829" t="str">
            <v>601 ELM ST</v>
          </cell>
          <cell r="G829" t="str">
            <v>SANGER</v>
          </cell>
          <cell r="H829" t="str">
            <v>TX</v>
          </cell>
          <cell r="I829" t="str">
            <v>76266-9635</v>
          </cell>
          <cell r="J829" t="str">
            <v xml:space="preserve">(940) 458-7438 ext:22  </v>
          </cell>
          <cell r="K829" t="str">
            <v>(940) 458-5140</v>
          </cell>
          <cell r="L829" t="str">
            <v>kcrutsinger@sangerisd.net</v>
          </cell>
          <cell r="M829" t="str">
            <v>MR</v>
          </cell>
          <cell r="N829" t="str">
            <v xml:space="preserve">KENT             </v>
          </cell>
          <cell r="O829" t="str">
            <v xml:space="preserve">CRUTSINGER               </v>
          </cell>
          <cell r="P829" t="str">
            <v>SANGER ISD</v>
          </cell>
          <cell r="Q829" t="str">
            <v>'061908</v>
          </cell>
          <cell r="R829" t="str">
            <v>DENTON COUNTY</v>
          </cell>
          <cell r="S829" t="str">
            <v>'061</v>
          </cell>
          <cell r="T829" t="str">
            <v>'11</v>
          </cell>
          <cell r="U829" t="str">
            <v>INDEPENDENT</v>
          </cell>
        </row>
        <row r="830">
          <cell r="A830">
            <v>42903</v>
          </cell>
          <cell r="B830" t="str">
            <v>SANTA ANNA ISD</v>
          </cell>
          <cell r="C830" t="str">
            <v>MR RIKKI DAVID ROBINETT</v>
          </cell>
          <cell r="D830" t="str">
            <v>SUPERINTENDENT</v>
          </cell>
          <cell r="E830" t="str">
            <v>district</v>
          </cell>
          <cell r="F830" t="str">
            <v>701 BOWIE ST</v>
          </cell>
          <cell r="G830" t="str">
            <v>SANTA ANNA</v>
          </cell>
          <cell r="H830" t="str">
            <v>TX</v>
          </cell>
          <cell r="I830">
            <v>76878</v>
          </cell>
          <cell r="J830" t="str">
            <v>(325) 348-3136</v>
          </cell>
          <cell r="K830" t="str">
            <v>(325) 348-3141</v>
          </cell>
          <cell r="L830" t="str">
            <v>david.robinett@santaannaisd.net</v>
          </cell>
          <cell r="M830" t="str">
            <v>MR</v>
          </cell>
          <cell r="N830" t="str">
            <v xml:space="preserve">RIKKI            </v>
          </cell>
          <cell r="O830" t="str">
            <v xml:space="preserve">ROBINETT                 </v>
          </cell>
          <cell r="P830" t="str">
            <v>SANTA ANNA ISD</v>
          </cell>
          <cell r="Q830" t="str">
            <v>'042903</v>
          </cell>
          <cell r="R830" t="str">
            <v>COLEMAN COUNTY</v>
          </cell>
          <cell r="S830" t="str">
            <v>'042</v>
          </cell>
          <cell r="T830" t="str">
            <v>'15</v>
          </cell>
          <cell r="U830" t="str">
            <v>INDEPENDENT</v>
          </cell>
        </row>
        <row r="831">
          <cell r="A831">
            <v>84909</v>
          </cell>
          <cell r="B831" t="str">
            <v>SANTA FE ISD</v>
          </cell>
          <cell r="C831" t="str">
            <v>DR ELIZABETH L WALL</v>
          </cell>
          <cell r="D831" t="str">
            <v>SUPERINTENDENT</v>
          </cell>
          <cell r="E831" t="str">
            <v>district</v>
          </cell>
          <cell r="F831" t="str">
            <v>P O BOX 370</v>
          </cell>
          <cell r="G831" t="str">
            <v>SANTA FE</v>
          </cell>
          <cell r="H831" t="str">
            <v>TX</v>
          </cell>
          <cell r="I831" t="str">
            <v>77510-0370</v>
          </cell>
          <cell r="J831" t="str">
            <v>(409) 925-9093</v>
          </cell>
          <cell r="K831" t="str">
            <v>(409) 925-4002</v>
          </cell>
          <cell r="L831" t="str">
            <v>julie.pittman@sfisd.org</v>
          </cell>
          <cell r="M831" t="str">
            <v>DR</v>
          </cell>
          <cell r="N831" t="str">
            <v xml:space="preserve">ELIZABETH        </v>
          </cell>
          <cell r="O831" t="str">
            <v xml:space="preserve">WALL                     </v>
          </cell>
          <cell r="P831" t="str">
            <v>SANTA FE ISD</v>
          </cell>
          <cell r="Q831" t="str">
            <v>'084909</v>
          </cell>
          <cell r="R831" t="str">
            <v>GALVESTON COUNTY</v>
          </cell>
          <cell r="S831" t="str">
            <v>'084</v>
          </cell>
          <cell r="T831" t="str">
            <v>'04</v>
          </cell>
          <cell r="U831" t="str">
            <v>INDEPENDENT</v>
          </cell>
        </row>
        <row r="832">
          <cell r="A832">
            <v>137904</v>
          </cell>
          <cell r="B832" t="str">
            <v>SANTA GERTRUDIS ISD</v>
          </cell>
          <cell r="C832" t="str">
            <v>DR COREY SEYMOUR</v>
          </cell>
          <cell r="D832" t="str">
            <v>SUPERINTENDENT</v>
          </cell>
          <cell r="E832" t="str">
            <v>district</v>
          </cell>
          <cell r="F832" t="str">
            <v>P O BOX 592 KING RANCH</v>
          </cell>
          <cell r="G832" t="str">
            <v>KINGSVILLE</v>
          </cell>
          <cell r="H832" t="str">
            <v>TX</v>
          </cell>
          <cell r="I832" t="str">
            <v>78364-0592</v>
          </cell>
          <cell r="J832" t="str">
            <v>(361) 384-5087</v>
          </cell>
          <cell r="K832" t="str">
            <v>(361) 592-2836</v>
          </cell>
          <cell r="L832" t="str">
            <v>cseymour@sgisd.net</v>
          </cell>
          <cell r="M832" t="str">
            <v>DR</v>
          </cell>
          <cell r="N832" t="str">
            <v xml:space="preserve">COREY            </v>
          </cell>
          <cell r="O832" t="str">
            <v xml:space="preserve">SEYMOUR                  </v>
          </cell>
          <cell r="P832" t="str">
            <v>SANTA GERTRUDIS ISD</v>
          </cell>
          <cell r="Q832" t="str">
            <v>'137904</v>
          </cell>
          <cell r="R832" t="str">
            <v>KLEBERG COUNTY</v>
          </cell>
          <cell r="S832" t="str">
            <v>'137</v>
          </cell>
          <cell r="T832" t="str">
            <v>'02</v>
          </cell>
          <cell r="U832" t="str">
            <v>INDEPENDENT</v>
          </cell>
        </row>
        <row r="833">
          <cell r="A833">
            <v>31913</v>
          </cell>
          <cell r="B833" t="str">
            <v>SANTA MARIA ISD</v>
          </cell>
          <cell r="C833" t="str">
            <v>MARIA J CHAVEZ</v>
          </cell>
          <cell r="D833" t="str">
            <v>SUPERINTENDENT</v>
          </cell>
          <cell r="E833" t="str">
            <v>district</v>
          </cell>
          <cell r="F833" t="str">
            <v>P O BOX 448</v>
          </cell>
          <cell r="G833" t="str">
            <v>SANTA MARIA</v>
          </cell>
          <cell r="H833" t="str">
            <v>TX</v>
          </cell>
          <cell r="I833" t="str">
            <v>78592-0448</v>
          </cell>
          <cell r="J833" t="str">
            <v>(956) 565-6308 ext:1001</v>
          </cell>
          <cell r="K833" t="str">
            <v>(956) 565-4422</v>
          </cell>
          <cell r="L833" t="str">
            <v>mchavez@smisd.net</v>
          </cell>
          <cell r="N833" t="str">
            <v xml:space="preserve">MARIA            </v>
          </cell>
          <cell r="O833" t="str">
            <v xml:space="preserve">CHAVEZ                   </v>
          </cell>
          <cell r="P833" t="str">
            <v>SANTA MARIA ISD</v>
          </cell>
          <cell r="Q833" t="str">
            <v>'031913</v>
          </cell>
          <cell r="R833" t="str">
            <v>CAMERON COUNTY</v>
          </cell>
          <cell r="S833" t="str">
            <v>'031</v>
          </cell>
          <cell r="T833" t="str">
            <v>'01</v>
          </cell>
          <cell r="U833" t="str">
            <v>INDEPENDENT</v>
          </cell>
        </row>
        <row r="834">
          <cell r="A834">
            <v>31914</v>
          </cell>
          <cell r="B834" t="str">
            <v>SANTA ROSA ISD</v>
          </cell>
          <cell r="C834" t="str">
            <v>MR HERIBERTO VILLARREAL</v>
          </cell>
          <cell r="D834" t="str">
            <v>SUPERINTENDENT</v>
          </cell>
          <cell r="E834" t="str">
            <v>district</v>
          </cell>
          <cell r="F834" t="str">
            <v>P O BOX 368</v>
          </cell>
          <cell r="G834" t="str">
            <v>SANTA ROSA</v>
          </cell>
          <cell r="H834" t="str">
            <v>TX</v>
          </cell>
          <cell r="I834" t="str">
            <v>78593-0368</v>
          </cell>
          <cell r="J834" t="str">
            <v xml:space="preserve">(956) 636-9800 ext:105 </v>
          </cell>
          <cell r="K834" t="str">
            <v>(956) 636-1439</v>
          </cell>
          <cell r="L834" t="str">
            <v>hbvillarreal@srtx.org</v>
          </cell>
          <cell r="M834" t="str">
            <v>MR</v>
          </cell>
          <cell r="N834" t="str">
            <v xml:space="preserve">HERIBERTO        </v>
          </cell>
          <cell r="O834" t="str">
            <v xml:space="preserve">VILLARREAL               </v>
          </cell>
          <cell r="P834" t="str">
            <v>SANTA ROSA ISD</v>
          </cell>
          <cell r="Q834" t="str">
            <v>'031914</v>
          </cell>
          <cell r="R834" t="str">
            <v>CAMERON COUNTY</v>
          </cell>
          <cell r="S834" t="str">
            <v>'031</v>
          </cell>
          <cell r="T834" t="str">
            <v>'01</v>
          </cell>
          <cell r="U834" t="str">
            <v>INDEPENDENT</v>
          </cell>
        </row>
        <row r="835">
          <cell r="A835">
            <v>182904</v>
          </cell>
          <cell r="B835" t="str">
            <v>SANTO ISD</v>
          </cell>
          <cell r="C835" t="str">
            <v>MR GREG GILBERT</v>
          </cell>
          <cell r="D835" t="str">
            <v>SUPERINTENDENT</v>
          </cell>
          <cell r="E835" t="str">
            <v>district</v>
          </cell>
          <cell r="F835" t="str">
            <v>P O BOX 67</v>
          </cell>
          <cell r="G835" t="str">
            <v>SANTO</v>
          </cell>
          <cell r="H835" t="str">
            <v>TX</v>
          </cell>
          <cell r="I835" t="str">
            <v>76472-0067</v>
          </cell>
          <cell r="J835" t="str">
            <v>(940) 769-2835</v>
          </cell>
          <cell r="K835" t="str">
            <v>(940) 769-3116</v>
          </cell>
          <cell r="L835" t="str">
            <v>ggilbert@santoisd.net</v>
          </cell>
          <cell r="M835" t="str">
            <v>MR</v>
          </cell>
          <cell r="N835" t="str">
            <v xml:space="preserve">GREG             </v>
          </cell>
          <cell r="O835" t="str">
            <v xml:space="preserve">GILBERT                  </v>
          </cell>
          <cell r="P835" t="str">
            <v>SANTO ISD</v>
          </cell>
          <cell r="Q835" t="str">
            <v>'182904</v>
          </cell>
          <cell r="R835" t="str">
            <v>PALO PINTO COUNTY</v>
          </cell>
          <cell r="S835" t="str">
            <v>'182</v>
          </cell>
          <cell r="T835" t="str">
            <v>'11</v>
          </cell>
          <cell r="U835" t="str">
            <v>INDEPENDENT</v>
          </cell>
        </row>
        <row r="836">
          <cell r="A836">
            <v>74911</v>
          </cell>
          <cell r="B836" t="str">
            <v>SAVOY ISD</v>
          </cell>
          <cell r="C836" t="str">
            <v>MR BRIAN S NEAL</v>
          </cell>
          <cell r="D836" t="str">
            <v>SUPERINTENDENT</v>
          </cell>
          <cell r="E836" t="str">
            <v>district</v>
          </cell>
          <cell r="F836" t="str">
            <v>302 W HAYES</v>
          </cell>
          <cell r="G836" t="str">
            <v>SAVOY</v>
          </cell>
          <cell r="H836" t="str">
            <v>TX</v>
          </cell>
          <cell r="I836">
            <v>75479</v>
          </cell>
          <cell r="J836" t="str">
            <v>(903) 965-5262</v>
          </cell>
          <cell r="K836" t="str">
            <v>(903) 965-7282</v>
          </cell>
          <cell r="L836" t="str">
            <v>bneal@savoyisd.org</v>
          </cell>
          <cell r="M836" t="str">
            <v>MR</v>
          </cell>
          <cell r="N836" t="str">
            <v xml:space="preserve">BRIAN            </v>
          </cell>
          <cell r="O836" t="str">
            <v xml:space="preserve">NEAL                     </v>
          </cell>
          <cell r="P836" t="str">
            <v>SAVOY ISD</v>
          </cell>
          <cell r="Q836" t="str">
            <v>'074911</v>
          </cell>
          <cell r="R836" t="str">
            <v>FANNIN COUNTY</v>
          </cell>
          <cell r="S836" t="str">
            <v>'074</v>
          </cell>
          <cell r="T836" t="str">
            <v>'10</v>
          </cell>
          <cell r="U836" t="str">
            <v>INDEPENDENT</v>
          </cell>
        </row>
        <row r="837">
          <cell r="A837">
            <v>94902</v>
          </cell>
          <cell r="B837" t="str">
            <v>SCHERTZ-CIBOLO-U CITY ISD</v>
          </cell>
          <cell r="C837" t="str">
            <v>DR GREG GIBSON</v>
          </cell>
          <cell r="D837" t="str">
            <v>SUPERINTENDENT</v>
          </cell>
          <cell r="E837" t="str">
            <v>district</v>
          </cell>
          <cell r="F837" t="str">
            <v>1060 ELBEL RD</v>
          </cell>
          <cell r="G837" t="str">
            <v>SCHERTZ</v>
          </cell>
          <cell r="H837" t="str">
            <v>TX</v>
          </cell>
          <cell r="I837" t="str">
            <v>78154-2099</v>
          </cell>
          <cell r="J837" t="str">
            <v>(210) 945-6200</v>
          </cell>
          <cell r="K837" t="str">
            <v>(210) 945-6252</v>
          </cell>
          <cell r="L837" t="str">
            <v>esuarez@scuc.txed.net</v>
          </cell>
          <cell r="M837" t="str">
            <v>DR</v>
          </cell>
          <cell r="N837" t="str">
            <v xml:space="preserve">GREG             </v>
          </cell>
          <cell r="O837" t="str">
            <v xml:space="preserve">GIBSON                   </v>
          </cell>
          <cell r="P837" t="str">
            <v>SCHERTZ-CIBOLO-U CITY ISD</v>
          </cell>
          <cell r="Q837" t="str">
            <v>'094902</v>
          </cell>
          <cell r="R837" t="str">
            <v>GUADALUPE COUNTY</v>
          </cell>
          <cell r="S837" t="str">
            <v>'094</v>
          </cell>
          <cell r="T837" t="str">
            <v>'20</v>
          </cell>
          <cell r="U837" t="str">
            <v>INDEPENDENT</v>
          </cell>
        </row>
        <row r="838">
          <cell r="A838">
            <v>207901</v>
          </cell>
          <cell r="B838" t="str">
            <v>SCHLEICHER ISD</v>
          </cell>
          <cell r="C838" t="str">
            <v>MR ROBERT GIBSON</v>
          </cell>
          <cell r="D838" t="str">
            <v>SUPERINTENDENT</v>
          </cell>
          <cell r="E838" t="str">
            <v>district</v>
          </cell>
          <cell r="F838" t="str">
            <v>P O BOX W</v>
          </cell>
          <cell r="G838" t="str">
            <v>ELDORADO</v>
          </cell>
          <cell r="H838" t="str">
            <v>TX</v>
          </cell>
          <cell r="I838" t="str">
            <v>76936-1247</v>
          </cell>
          <cell r="J838" t="str">
            <v xml:space="preserve">(325) 853-2514 ext:221 </v>
          </cell>
          <cell r="K838" t="str">
            <v>(325) 853-2695</v>
          </cell>
          <cell r="L838" t="str">
            <v>sylvia.belman@scisd.net</v>
          </cell>
          <cell r="M838" t="str">
            <v>MR</v>
          </cell>
          <cell r="N838" t="str">
            <v xml:space="preserve">ROBERT           </v>
          </cell>
          <cell r="O838" t="str">
            <v xml:space="preserve">GIBSON                   </v>
          </cell>
          <cell r="P838" t="str">
            <v>SCHLEICHER ISD</v>
          </cell>
          <cell r="Q838" t="str">
            <v>'207901</v>
          </cell>
          <cell r="R838" t="str">
            <v>SCHLEICHER COUNTY</v>
          </cell>
          <cell r="S838" t="str">
            <v>'207</v>
          </cell>
          <cell r="T838" t="str">
            <v>'15</v>
          </cell>
          <cell r="U838" t="str">
            <v>INDEPENDENT</v>
          </cell>
        </row>
        <row r="839">
          <cell r="A839">
            <v>75903</v>
          </cell>
          <cell r="B839" t="str">
            <v>SCHULENBURG ISD</v>
          </cell>
          <cell r="C839" t="str">
            <v>MRS LISA MEYSEMBOURG</v>
          </cell>
          <cell r="D839" t="str">
            <v>SUPERINTENDENT</v>
          </cell>
          <cell r="E839" t="str">
            <v>district</v>
          </cell>
          <cell r="F839" t="str">
            <v>521 N ST</v>
          </cell>
          <cell r="G839" t="str">
            <v>SCHULENBURG</v>
          </cell>
          <cell r="H839" t="str">
            <v>TX</v>
          </cell>
          <cell r="I839" t="str">
            <v>78956-1467</v>
          </cell>
          <cell r="J839" t="str">
            <v xml:space="preserve">(979) 743-3448 ext:210 </v>
          </cell>
          <cell r="K839" t="str">
            <v>(979) 743-4721</v>
          </cell>
          <cell r="L839" t="str">
            <v>machacl@schulenburgisd.net</v>
          </cell>
          <cell r="M839" t="str">
            <v>MRS</v>
          </cell>
          <cell r="N839" t="str">
            <v xml:space="preserve">LISA             </v>
          </cell>
          <cell r="O839" t="str">
            <v xml:space="preserve">MEYSEMBOURG              </v>
          </cell>
          <cell r="P839" t="str">
            <v>SCHULENBURG ISD</v>
          </cell>
          <cell r="Q839" t="str">
            <v>'075903</v>
          </cell>
          <cell r="R839" t="str">
            <v>FAYETTE COUNTY</v>
          </cell>
          <cell r="S839" t="str">
            <v>'075</v>
          </cell>
          <cell r="T839" t="str">
            <v>'13</v>
          </cell>
          <cell r="U839" t="str">
            <v>INDEPENDENT</v>
          </cell>
        </row>
        <row r="840">
          <cell r="A840">
            <v>129910</v>
          </cell>
          <cell r="B840" t="str">
            <v>SCURRY-ROSSER ISD</v>
          </cell>
          <cell r="C840" t="str">
            <v>MR JAMES SANDERS</v>
          </cell>
          <cell r="D840" t="str">
            <v>SUPERINTENDENT</v>
          </cell>
          <cell r="E840" t="str">
            <v>district</v>
          </cell>
          <cell r="F840" t="str">
            <v>10705 S STATE HWY 34</v>
          </cell>
          <cell r="G840" t="str">
            <v>SCURRY</v>
          </cell>
          <cell r="H840" t="str">
            <v>TX</v>
          </cell>
          <cell r="I840" t="str">
            <v>75158-3163</v>
          </cell>
          <cell r="J840" t="str">
            <v>(972) 452-8823 ext:1002</v>
          </cell>
          <cell r="K840" t="str">
            <v>(972) 452-8586</v>
          </cell>
          <cell r="L840" t="str">
            <v>scurry-rosser.isd@scurry-rosser.com</v>
          </cell>
          <cell r="M840" t="str">
            <v>MR</v>
          </cell>
          <cell r="N840" t="str">
            <v xml:space="preserve">JAMES            </v>
          </cell>
          <cell r="O840" t="str">
            <v xml:space="preserve">SANDERS                  </v>
          </cell>
          <cell r="P840" t="str">
            <v>SCURRY-ROSSER ISD</v>
          </cell>
          <cell r="Q840" t="str">
            <v>'129910</v>
          </cell>
          <cell r="R840" t="str">
            <v>KAUFMAN COUNTY</v>
          </cell>
          <cell r="S840" t="str">
            <v>'129</v>
          </cell>
          <cell r="T840" t="str">
            <v>'10</v>
          </cell>
          <cell r="U840" t="str">
            <v>INDEPENDENT</v>
          </cell>
        </row>
        <row r="841">
          <cell r="A841">
            <v>83901</v>
          </cell>
          <cell r="B841" t="str">
            <v>SEAGRAVES ISD</v>
          </cell>
          <cell r="C841" t="str">
            <v>DR KEVIN SPILLER</v>
          </cell>
          <cell r="D841" t="str">
            <v>SUPERINTENDENT</v>
          </cell>
          <cell r="E841" t="str">
            <v>district</v>
          </cell>
          <cell r="F841" t="str">
            <v>P O BOX 577</v>
          </cell>
          <cell r="G841" t="str">
            <v>SEAGRAVES</v>
          </cell>
          <cell r="H841" t="str">
            <v>TX</v>
          </cell>
          <cell r="I841" t="str">
            <v>79359-0577</v>
          </cell>
          <cell r="J841" t="str">
            <v>(806) 387-2035</v>
          </cell>
          <cell r="K841" t="str">
            <v>(806) 387-2944</v>
          </cell>
          <cell r="L841" t="str">
            <v>kevin.spiller@seagravesisd.net</v>
          </cell>
          <cell r="M841" t="str">
            <v>DR</v>
          </cell>
          <cell r="N841" t="str">
            <v xml:space="preserve">KEVIN            </v>
          </cell>
          <cell r="O841" t="str">
            <v xml:space="preserve">SPILLER                  </v>
          </cell>
          <cell r="P841" t="str">
            <v>SEAGRAVES ISD</v>
          </cell>
          <cell r="Q841" t="str">
            <v>'083901</v>
          </cell>
          <cell r="R841" t="str">
            <v>GAINES COUNTY</v>
          </cell>
          <cell r="S841" t="str">
            <v>'083</v>
          </cell>
          <cell r="T841" t="str">
            <v>'17</v>
          </cell>
          <cell r="U841" t="str">
            <v>INDEPENDENT</v>
          </cell>
        </row>
        <row r="842">
          <cell r="A842">
            <v>8902</v>
          </cell>
          <cell r="B842" t="str">
            <v>SEALY ISD</v>
          </cell>
          <cell r="C842" t="str">
            <v>MRS SHERYL MOORE</v>
          </cell>
          <cell r="D842" t="str">
            <v>SUPERINTENDENT</v>
          </cell>
          <cell r="E842" t="str">
            <v>district</v>
          </cell>
          <cell r="F842" t="str">
            <v>939 TIGER LN</v>
          </cell>
          <cell r="G842" t="str">
            <v>SEALY</v>
          </cell>
          <cell r="H842" t="str">
            <v>TX</v>
          </cell>
          <cell r="I842" t="str">
            <v>77474-3211</v>
          </cell>
          <cell r="J842" t="str">
            <v>(979) 885-3516</v>
          </cell>
          <cell r="K842" t="str">
            <v>(979) 885-6457</v>
          </cell>
          <cell r="L842" t="str">
            <v>smoore@sealyisd.com</v>
          </cell>
          <cell r="M842" t="str">
            <v>MRS</v>
          </cell>
          <cell r="N842" t="str">
            <v xml:space="preserve">SHERYL           </v>
          </cell>
          <cell r="O842" t="str">
            <v xml:space="preserve">MOORE                    </v>
          </cell>
          <cell r="P842" t="str">
            <v>SEALY ISD</v>
          </cell>
          <cell r="Q842" t="str">
            <v>'008902</v>
          </cell>
          <cell r="R842" t="str">
            <v>AUSTIN COUNTY</v>
          </cell>
          <cell r="S842" t="str">
            <v>'008</v>
          </cell>
          <cell r="T842" t="str">
            <v>'06</v>
          </cell>
          <cell r="U842" t="str">
            <v>INDEPENDENT</v>
          </cell>
        </row>
        <row r="843">
          <cell r="A843">
            <v>94901</v>
          </cell>
          <cell r="B843" t="str">
            <v>SEGUIN ISD</v>
          </cell>
          <cell r="C843" t="str">
            <v>MR BILL LEWIS</v>
          </cell>
          <cell r="D843" t="str">
            <v>INTERIM SUPERINTENDENT</v>
          </cell>
          <cell r="E843" t="str">
            <v>district</v>
          </cell>
          <cell r="F843" t="str">
            <v>1221 E KINGSBURY</v>
          </cell>
          <cell r="G843" t="str">
            <v>SEGUIN</v>
          </cell>
          <cell r="H843" t="str">
            <v>TX</v>
          </cell>
          <cell r="I843">
            <v>78155</v>
          </cell>
          <cell r="J843" t="str">
            <v>(830) 401-8642</v>
          </cell>
          <cell r="K843" t="str">
            <v>(830) 379-4964</v>
          </cell>
          <cell r="L843" t="str">
            <v>sroane@seguin.k12.tx.us</v>
          </cell>
          <cell r="M843" t="str">
            <v>MR</v>
          </cell>
          <cell r="N843" t="str">
            <v xml:space="preserve">BILL             </v>
          </cell>
          <cell r="O843" t="str">
            <v xml:space="preserve">LEWIS                    </v>
          </cell>
          <cell r="P843" t="str">
            <v>SEGUIN ISD</v>
          </cell>
          <cell r="Q843" t="str">
            <v>'094901</v>
          </cell>
          <cell r="R843" t="str">
            <v>GUADALUPE COUNTY</v>
          </cell>
          <cell r="S843" t="str">
            <v>'094</v>
          </cell>
          <cell r="T843" t="str">
            <v>'13</v>
          </cell>
          <cell r="U843" t="str">
            <v>INDEPENDENT</v>
          </cell>
        </row>
        <row r="844">
          <cell r="A844">
            <v>83903</v>
          </cell>
          <cell r="B844" t="str">
            <v>SEMINOLE ISD</v>
          </cell>
          <cell r="C844" t="str">
            <v>MR GARY LARAMORE</v>
          </cell>
          <cell r="D844" t="str">
            <v>SUPERINTENDENT</v>
          </cell>
          <cell r="E844" t="str">
            <v>district</v>
          </cell>
          <cell r="F844" t="str">
            <v>207 S W 6TH ST</v>
          </cell>
          <cell r="G844" t="str">
            <v>SEMINOLE</v>
          </cell>
          <cell r="H844" t="str">
            <v>TX</v>
          </cell>
          <cell r="I844">
            <v>79360</v>
          </cell>
          <cell r="J844" t="str">
            <v>(432) 758-3662</v>
          </cell>
          <cell r="K844" t="str">
            <v>(432) 758-9833</v>
          </cell>
          <cell r="L844" t="str">
            <v>cgarza@seminoleisd.net</v>
          </cell>
          <cell r="M844" t="str">
            <v>MR</v>
          </cell>
          <cell r="N844" t="str">
            <v xml:space="preserve">GARY             </v>
          </cell>
          <cell r="O844" t="str">
            <v xml:space="preserve">LARAMORE                 </v>
          </cell>
          <cell r="P844" t="str">
            <v>SEMINOLE ISD</v>
          </cell>
          <cell r="Q844" t="str">
            <v>'083903</v>
          </cell>
          <cell r="R844" t="str">
            <v>GAINES COUNTY</v>
          </cell>
          <cell r="S844" t="str">
            <v>'083</v>
          </cell>
          <cell r="T844" t="str">
            <v>'17</v>
          </cell>
          <cell r="U844" t="str">
            <v>INDEPENDENT</v>
          </cell>
        </row>
        <row r="845">
          <cell r="A845">
            <v>12901</v>
          </cell>
          <cell r="B845" t="str">
            <v>SEYMOUR ISD</v>
          </cell>
          <cell r="C845" t="str">
            <v>DR JOHN BAKER</v>
          </cell>
          <cell r="D845" t="str">
            <v>SUPERINTENDENT</v>
          </cell>
          <cell r="E845" t="str">
            <v>district</v>
          </cell>
          <cell r="F845" t="str">
            <v>409 W IDAHO ST</v>
          </cell>
          <cell r="G845" t="str">
            <v>SEYMOUR</v>
          </cell>
          <cell r="H845" t="str">
            <v>TX</v>
          </cell>
          <cell r="I845" t="str">
            <v>76380-1650</v>
          </cell>
          <cell r="J845" t="str">
            <v>(940) 888-3525</v>
          </cell>
          <cell r="K845" t="str">
            <v>(940) 888-5340</v>
          </cell>
          <cell r="L845" t="str">
            <v>john.baker@seymour-isd.net</v>
          </cell>
          <cell r="M845" t="str">
            <v>DR</v>
          </cell>
          <cell r="N845" t="str">
            <v xml:space="preserve">JOHN             </v>
          </cell>
          <cell r="O845" t="str">
            <v xml:space="preserve">BAKER                    </v>
          </cell>
          <cell r="P845" t="str">
            <v>SEYMOUR ISD</v>
          </cell>
          <cell r="Q845" t="str">
            <v>'012901</v>
          </cell>
          <cell r="R845" t="str">
            <v>BAYLOR COUNTY</v>
          </cell>
          <cell r="S845" t="str">
            <v>'012</v>
          </cell>
          <cell r="T845" t="str">
            <v>'09</v>
          </cell>
          <cell r="U845" t="str">
            <v>INDEPENDENT</v>
          </cell>
        </row>
        <row r="846">
          <cell r="A846">
            <v>152909</v>
          </cell>
          <cell r="B846" t="str">
            <v>SHALLOWATER ISD</v>
          </cell>
          <cell r="C846" t="str">
            <v>DR KENNETH BORDER</v>
          </cell>
          <cell r="D846" t="str">
            <v>SUPERINTENDENT</v>
          </cell>
          <cell r="E846" t="str">
            <v>district</v>
          </cell>
          <cell r="F846" t="str">
            <v>1100 AVE K</v>
          </cell>
          <cell r="G846" t="str">
            <v>SHALLOWATER</v>
          </cell>
          <cell r="H846" t="str">
            <v>TX</v>
          </cell>
          <cell r="I846">
            <v>79363</v>
          </cell>
          <cell r="J846" t="str">
            <v>(806) 832-4531 ext:2004</v>
          </cell>
          <cell r="K846" t="str">
            <v>(806) 832-4350</v>
          </cell>
          <cell r="L846" t="str">
            <v>dholder@shallowaterisd.net</v>
          </cell>
          <cell r="M846" t="str">
            <v>DR</v>
          </cell>
          <cell r="N846" t="str">
            <v xml:space="preserve">KENNETH          </v>
          </cell>
          <cell r="O846" t="str">
            <v xml:space="preserve">BORDER                   </v>
          </cell>
          <cell r="P846" t="str">
            <v>SHALLOWATER ISD</v>
          </cell>
          <cell r="Q846" t="str">
            <v>'152909</v>
          </cell>
          <cell r="R846" t="str">
            <v>LUBBOCK COUNTY</v>
          </cell>
          <cell r="S846" t="str">
            <v>'152</v>
          </cell>
          <cell r="T846" t="str">
            <v>'17</v>
          </cell>
          <cell r="U846" t="str">
            <v>INDEPENDENT</v>
          </cell>
        </row>
        <row r="847">
          <cell r="A847">
            <v>242902</v>
          </cell>
          <cell r="B847" t="str">
            <v>SHAMROCK ISD</v>
          </cell>
          <cell r="C847" t="str">
            <v>KENNETH SHIELDS</v>
          </cell>
          <cell r="D847" t="str">
            <v>SUPERINTENDENT</v>
          </cell>
          <cell r="E847" t="str">
            <v>district</v>
          </cell>
          <cell r="F847" t="str">
            <v>100 S ILLINOIS ST</v>
          </cell>
          <cell r="G847" t="str">
            <v>SHAMROCK</v>
          </cell>
          <cell r="H847" t="str">
            <v>TX</v>
          </cell>
          <cell r="I847" t="str">
            <v>79079-2434</v>
          </cell>
          <cell r="J847" t="str">
            <v xml:space="preserve">(806) 256-3492 ext:224 </v>
          </cell>
          <cell r="K847" t="str">
            <v>(806) 256-3628</v>
          </cell>
          <cell r="L847" t="str">
            <v>SHIELDSK@SHAMROCKISD.NET</v>
          </cell>
          <cell r="N847" t="str">
            <v xml:space="preserve">KENNETH          </v>
          </cell>
          <cell r="O847" t="str">
            <v xml:space="preserve">SHIELDS                  </v>
          </cell>
          <cell r="P847" t="str">
            <v>SHAMROCK ISD</v>
          </cell>
          <cell r="Q847" t="str">
            <v>'242902</v>
          </cell>
          <cell r="R847" t="str">
            <v>WHEELER COUNTY</v>
          </cell>
          <cell r="S847" t="str">
            <v>'242</v>
          </cell>
          <cell r="T847" t="str">
            <v>'16</v>
          </cell>
          <cell r="U847" t="str">
            <v>INDEPENDENT</v>
          </cell>
        </row>
        <row r="848">
          <cell r="A848">
            <v>108911</v>
          </cell>
          <cell r="B848" t="str">
            <v>SHARYLAND ISD</v>
          </cell>
          <cell r="C848" t="str">
            <v>DR ROBERT EARL O'CONNOR</v>
          </cell>
          <cell r="D848" t="str">
            <v>SUPERINTENDENT</v>
          </cell>
          <cell r="E848" t="str">
            <v>district</v>
          </cell>
          <cell r="F848" t="str">
            <v>1200 N SHARY RD</v>
          </cell>
          <cell r="G848" t="str">
            <v>MISSION</v>
          </cell>
          <cell r="H848" t="str">
            <v>TX</v>
          </cell>
          <cell r="I848" t="str">
            <v>78572-4652</v>
          </cell>
          <cell r="J848" t="str">
            <v>(956) 580-5200</v>
          </cell>
          <cell r="K848" t="str">
            <v>(956) 585-2972</v>
          </cell>
          <cell r="L848" t="str">
            <v>roconnor@sharylandisd.org</v>
          </cell>
          <cell r="M848" t="str">
            <v>DR</v>
          </cell>
          <cell r="N848" t="str">
            <v xml:space="preserve">ROBERT           </v>
          </cell>
          <cell r="O848" t="str">
            <v xml:space="preserve">O'CONNOR                 </v>
          </cell>
          <cell r="P848" t="str">
            <v>SHARYLAND ISD</v>
          </cell>
          <cell r="Q848" t="str">
            <v>'108911</v>
          </cell>
          <cell r="R848" t="str">
            <v>HIDALGO COUNTY</v>
          </cell>
          <cell r="S848" t="str">
            <v>'108</v>
          </cell>
          <cell r="T848" t="str">
            <v>'01</v>
          </cell>
          <cell r="U848" t="str">
            <v>INDEPENDENT</v>
          </cell>
        </row>
        <row r="849">
          <cell r="A849">
            <v>210903</v>
          </cell>
          <cell r="B849" t="str">
            <v>SHELBYVILLE ISD</v>
          </cell>
          <cell r="C849" t="str">
            <v>DR RAY WEST</v>
          </cell>
          <cell r="D849" t="str">
            <v>SUPERINTENDENT</v>
          </cell>
          <cell r="E849" t="str">
            <v>district</v>
          </cell>
          <cell r="F849" t="str">
            <v>P O BOX 325</v>
          </cell>
          <cell r="G849" t="str">
            <v>SHELBYVILLE</v>
          </cell>
          <cell r="H849" t="str">
            <v>TX</v>
          </cell>
          <cell r="I849" t="str">
            <v>75973-0325</v>
          </cell>
          <cell r="J849" t="str">
            <v>(936) 598-2641</v>
          </cell>
          <cell r="K849" t="str">
            <v>(936) 598-6842</v>
          </cell>
          <cell r="L849" t="str">
            <v>jillb@shelbyville.k12.tx.us</v>
          </cell>
          <cell r="M849" t="str">
            <v>DR</v>
          </cell>
          <cell r="N849" t="str">
            <v xml:space="preserve">RAY              </v>
          </cell>
          <cell r="O849" t="str">
            <v xml:space="preserve">WEST                     </v>
          </cell>
          <cell r="P849" t="str">
            <v>SHELBYVILLE ISD</v>
          </cell>
          <cell r="Q849" t="str">
            <v>'210903</v>
          </cell>
          <cell r="R849" t="str">
            <v>SHELBY COUNTY</v>
          </cell>
          <cell r="S849" t="str">
            <v>'210</v>
          </cell>
          <cell r="T849" t="str">
            <v>'07</v>
          </cell>
          <cell r="U849" t="str">
            <v>INDEPENDENT</v>
          </cell>
        </row>
        <row r="850">
          <cell r="A850">
            <v>101924</v>
          </cell>
          <cell r="B850" t="str">
            <v>SHELDON ISD</v>
          </cell>
          <cell r="C850" t="str">
            <v>MR KING R DAVIS</v>
          </cell>
          <cell r="D850" t="str">
            <v>SUPERINTENDENT</v>
          </cell>
          <cell r="E850" t="str">
            <v>district</v>
          </cell>
          <cell r="F850" t="str">
            <v>11411 C E KING PKWY</v>
          </cell>
          <cell r="G850" t="str">
            <v>HOUSTON</v>
          </cell>
          <cell r="H850" t="str">
            <v>TX</v>
          </cell>
          <cell r="I850" t="str">
            <v>77044-2002</v>
          </cell>
          <cell r="J850" t="str">
            <v>(281) 727-2000</v>
          </cell>
          <cell r="K850" t="str">
            <v xml:space="preserve"> </v>
          </cell>
          <cell r="L850" t="str">
            <v>KingDavis@sheldonisd.com</v>
          </cell>
          <cell r="M850" t="str">
            <v>MR</v>
          </cell>
          <cell r="N850" t="str">
            <v xml:space="preserve">KING             </v>
          </cell>
          <cell r="O850" t="str">
            <v xml:space="preserve">DAVIS                    </v>
          </cell>
          <cell r="P850" t="str">
            <v>SHELDON ISD</v>
          </cell>
          <cell r="Q850" t="str">
            <v>'101924</v>
          </cell>
          <cell r="R850" t="str">
            <v>HARRIS COUNTY</v>
          </cell>
          <cell r="S850" t="str">
            <v>'101</v>
          </cell>
          <cell r="T850" t="str">
            <v>'04</v>
          </cell>
          <cell r="U850" t="str">
            <v>INDEPENDENT</v>
          </cell>
        </row>
        <row r="851">
          <cell r="A851">
            <v>204904</v>
          </cell>
          <cell r="B851" t="str">
            <v>SHEPHERD ISD</v>
          </cell>
          <cell r="C851" t="str">
            <v>STEPHEN PIERCE</v>
          </cell>
          <cell r="D851" t="str">
            <v>SUPERINTENDENT</v>
          </cell>
          <cell r="E851" t="str">
            <v>district</v>
          </cell>
          <cell r="F851" t="str">
            <v>1401 S BYRD AVE</v>
          </cell>
          <cell r="G851" t="str">
            <v>SHEPHERD</v>
          </cell>
          <cell r="H851" t="str">
            <v>TX</v>
          </cell>
          <cell r="I851">
            <v>77371</v>
          </cell>
          <cell r="J851" t="str">
            <v xml:space="preserve">(936) 628-3396 ext:248 </v>
          </cell>
          <cell r="K851" t="str">
            <v>(936) 628-3841</v>
          </cell>
          <cell r="L851" t="str">
            <v>spierce@shepherdisd.net</v>
          </cell>
          <cell r="N851" t="str">
            <v xml:space="preserve">STEPHEN          </v>
          </cell>
          <cell r="O851" t="str">
            <v xml:space="preserve">PIERCE                   </v>
          </cell>
          <cell r="P851" t="str">
            <v>SHEPHERD ISD</v>
          </cell>
          <cell r="Q851" t="str">
            <v>'204904</v>
          </cell>
          <cell r="R851" t="str">
            <v>SAN JACINTO COUNTY</v>
          </cell>
          <cell r="S851" t="str">
            <v>'204</v>
          </cell>
          <cell r="T851" t="str">
            <v>'06</v>
          </cell>
          <cell r="U851" t="str">
            <v>INDEPENDENT</v>
          </cell>
        </row>
        <row r="852">
          <cell r="A852">
            <v>91906</v>
          </cell>
          <cell r="B852" t="str">
            <v>SHERMAN ISD</v>
          </cell>
          <cell r="C852" t="str">
            <v>DR DAVID HICKS</v>
          </cell>
          <cell r="D852" t="str">
            <v>SUPERINTENDENT</v>
          </cell>
          <cell r="E852" t="str">
            <v>district</v>
          </cell>
          <cell r="F852" t="str">
            <v>P O BOX 1176</v>
          </cell>
          <cell r="G852" t="str">
            <v>SHERMAN</v>
          </cell>
          <cell r="H852" t="str">
            <v>TX</v>
          </cell>
          <cell r="I852" t="str">
            <v>75091-1176</v>
          </cell>
          <cell r="J852" t="str">
            <v>(903) 891-6400</v>
          </cell>
          <cell r="K852" t="str">
            <v>(903) 891-6407</v>
          </cell>
          <cell r="L852" t="str">
            <v>dhicks@shermanisd.net</v>
          </cell>
          <cell r="M852" t="str">
            <v>DR</v>
          </cell>
          <cell r="N852" t="str">
            <v xml:space="preserve">DAVID            </v>
          </cell>
          <cell r="O852" t="str">
            <v xml:space="preserve">HICKS                    </v>
          </cell>
          <cell r="P852" t="str">
            <v>SHERMAN ISD</v>
          </cell>
          <cell r="Q852" t="str">
            <v>'091906</v>
          </cell>
          <cell r="R852" t="str">
            <v>GRAYSON COUNTY</v>
          </cell>
          <cell r="S852" t="str">
            <v>'091</v>
          </cell>
          <cell r="T852" t="str">
            <v>'10</v>
          </cell>
          <cell r="U852" t="str">
            <v>INDEPENDENT</v>
          </cell>
        </row>
        <row r="853">
          <cell r="A853">
            <v>143903</v>
          </cell>
          <cell r="B853" t="str">
            <v>SHINER ISD</v>
          </cell>
          <cell r="C853" t="str">
            <v>TREY LAWRENCE</v>
          </cell>
          <cell r="D853" t="str">
            <v>SUPERINTENDENT</v>
          </cell>
          <cell r="E853" t="str">
            <v>district</v>
          </cell>
          <cell r="F853" t="str">
            <v>P O BOX 804</v>
          </cell>
          <cell r="G853" t="str">
            <v>SHINER</v>
          </cell>
          <cell r="H853" t="str">
            <v>TX</v>
          </cell>
          <cell r="I853" t="str">
            <v>77984-0804</v>
          </cell>
          <cell r="J853" t="str">
            <v>(361) 594-3121</v>
          </cell>
          <cell r="K853" t="str">
            <v>(361) 594-3925</v>
          </cell>
          <cell r="L853" t="str">
            <v>lawrencet@shinerisd.net</v>
          </cell>
          <cell r="N853" t="str">
            <v xml:space="preserve">TREY             </v>
          </cell>
          <cell r="O853" t="str">
            <v xml:space="preserve">LAWRENCE                 </v>
          </cell>
          <cell r="P853" t="str">
            <v>SHINER ISD</v>
          </cell>
          <cell r="Q853" t="str">
            <v>'143903</v>
          </cell>
          <cell r="R853" t="str">
            <v>LAVACA COUNTY</v>
          </cell>
          <cell r="S853" t="str">
            <v>'143</v>
          </cell>
          <cell r="T853" t="str">
            <v>'03</v>
          </cell>
          <cell r="U853" t="str">
            <v>INDEPENDENT</v>
          </cell>
        </row>
        <row r="854">
          <cell r="A854">
            <v>47905</v>
          </cell>
          <cell r="B854" t="str">
            <v>SIDNEY ISD</v>
          </cell>
          <cell r="C854" t="str">
            <v>MR DOUG BOWDEN</v>
          </cell>
          <cell r="D854" t="str">
            <v>SUPERINTENDENT</v>
          </cell>
          <cell r="E854" t="str">
            <v>district</v>
          </cell>
          <cell r="F854" t="str">
            <v>P O BOX 190</v>
          </cell>
          <cell r="G854" t="str">
            <v>SIDNEY</v>
          </cell>
          <cell r="H854" t="str">
            <v>TX</v>
          </cell>
          <cell r="I854" t="str">
            <v>76474-0190</v>
          </cell>
          <cell r="J854" t="str">
            <v>(254) 842-5500</v>
          </cell>
          <cell r="K854" t="str">
            <v>(254) 842-5731</v>
          </cell>
          <cell r="L854" t="str">
            <v>dbowden@sidney.esc14.net</v>
          </cell>
          <cell r="M854" t="str">
            <v>MR</v>
          </cell>
          <cell r="N854" t="str">
            <v xml:space="preserve">DOUG             </v>
          </cell>
          <cell r="O854" t="str">
            <v xml:space="preserve">BOWDEN                   </v>
          </cell>
          <cell r="P854" t="str">
            <v>SIDNEY ISD</v>
          </cell>
          <cell r="Q854" t="str">
            <v>'047905</v>
          </cell>
          <cell r="R854" t="str">
            <v>COMANCHE COUNTY</v>
          </cell>
          <cell r="S854" t="str">
            <v>'047</v>
          </cell>
          <cell r="T854" t="str">
            <v>'14</v>
          </cell>
          <cell r="U854" t="str">
            <v>INDEPENDENT</v>
          </cell>
        </row>
        <row r="855">
          <cell r="A855">
            <v>115902</v>
          </cell>
          <cell r="B855" t="str">
            <v>SIERRA BLANCA ISD</v>
          </cell>
          <cell r="C855" t="str">
            <v>MS EVELYN LOEFFLER</v>
          </cell>
          <cell r="D855" t="str">
            <v>SUPERINTENDENT</v>
          </cell>
          <cell r="E855" t="str">
            <v>district</v>
          </cell>
          <cell r="F855" t="str">
            <v>P O BOX 308</v>
          </cell>
          <cell r="G855" t="str">
            <v>SIERRA BLANCA</v>
          </cell>
          <cell r="H855" t="str">
            <v>TX</v>
          </cell>
          <cell r="I855" t="str">
            <v>79851-0308</v>
          </cell>
          <cell r="J855" t="str">
            <v xml:space="preserve">(915) 369-3741 ext:21  </v>
          </cell>
          <cell r="K855" t="str">
            <v>(915) 369-2605</v>
          </cell>
          <cell r="L855" t="str">
            <v>eloeffler@sierrablancaisd.net</v>
          </cell>
          <cell r="M855" t="str">
            <v>MS</v>
          </cell>
          <cell r="N855" t="str">
            <v xml:space="preserve">EVELYN           </v>
          </cell>
          <cell r="O855" t="str">
            <v xml:space="preserve">LOEFFLER                 </v>
          </cell>
          <cell r="P855" t="str">
            <v>SIERRA BLANCA ISD</v>
          </cell>
          <cell r="Q855" t="str">
            <v>'115902</v>
          </cell>
          <cell r="R855" t="str">
            <v>HUDSPETH COUNTY</v>
          </cell>
          <cell r="S855" t="str">
            <v>'115</v>
          </cell>
          <cell r="T855" t="str">
            <v>'19</v>
          </cell>
          <cell r="U855" t="str">
            <v>INDEPENDENT</v>
          </cell>
        </row>
        <row r="856">
          <cell r="A856">
            <v>100904</v>
          </cell>
          <cell r="B856" t="str">
            <v>SILSBEE ISD</v>
          </cell>
          <cell r="C856" t="str">
            <v>RICHARD JAMES BAIN JR</v>
          </cell>
          <cell r="D856" t="str">
            <v>SUPERINTENDENT</v>
          </cell>
          <cell r="E856" t="str">
            <v>district</v>
          </cell>
          <cell r="F856" t="str">
            <v>415 HWY 327 W</v>
          </cell>
          <cell r="G856" t="str">
            <v>SILSBEE</v>
          </cell>
          <cell r="H856" t="str">
            <v>TX</v>
          </cell>
          <cell r="I856">
            <v>77656</v>
          </cell>
          <cell r="J856" t="str">
            <v>(409) 980-7800</v>
          </cell>
          <cell r="K856" t="str">
            <v>(409) 980-7897</v>
          </cell>
          <cell r="L856" t="str">
            <v>richard.bain@silsbeeisd.org</v>
          </cell>
          <cell r="N856" t="str">
            <v xml:space="preserve">RICHARD          </v>
          </cell>
          <cell r="O856" t="str">
            <v xml:space="preserve">BAIN                     </v>
          </cell>
          <cell r="P856" t="str">
            <v>SILSBEE ISD</v>
          </cell>
          <cell r="Q856" t="str">
            <v>'100904</v>
          </cell>
          <cell r="R856" t="str">
            <v>HARDIN COUNTY</v>
          </cell>
          <cell r="S856" t="str">
            <v>'100</v>
          </cell>
          <cell r="T856" t="str">
            <v>'05</v>
          </cell>
          <cell r="U856" t="str">
            <v>INDEPENDENT</v>
          </cell>
        </row>
        <row r="857">
          <cell r="A857">
            <v>23902</v>
          </cell>
          <cell r="B857" t="str">
            <v>SILVERTON ISD</v>
          </cell>
          <cell r="C857" t="str">
            <v>MRS MICHELLE RENEE FRANCIS</v>
          </cell>
          <cell r="D857" t="str">
            <v>SUPERINTENDENT</v>
          </cell>
          <cell r="E857" t="str">
            <v>district</v>
          </cell>
          <cell r="F857" t="str">
            <v>P O BOX 608</v>
          </cell>
          <cell r="G857" t="str">
            <v>SILVERTON</v>
          </cell>
          <cell r="H857" t="str">
            <v>TX</v>
          </cell>
          <cell r="I857" t="str">
            <v>79257-0608</v>
          </cell>
          <cell r="J857" t="str">
            <v xml:space="preserve">(806) 823-2476 ext:224 </v>
          </cell>
          <cell r="K857" t="str">
            <v>(806) 823-2276</v>
          </cell>
          <cell r="L857" t="str">
            <v>michelle.francis@region16.net</v>
          </cell>
          <cell r="M857" t="str">
            <v>MRS</v>
          </cell>
          <cell r="N857" t="str">
            <v xml:space="preserve">MICHELLE         </v>
          </cell>
          <cell r="O857" t="str">
            <v xml:space="preserve">FRANCIS                  </v>
          </cell>
          <cell r="P857" t="str">
            <v>SILVERTON ISD</v>
          </cell>
          <cell r="Q857" t="str">
            <v>'023902</v>
          </cell>
          <cell r="R857" t="str">
            <v>BRISCOE COUNTY</v>
          </cell>
          <cell r="S857" t="str">
            <v>'023</v>
          </cell>
          <cell r="T857" t="str">
            <v>'16</v>
          </cell>
          <cell r="U857" t="str">
            <v>INDEPENDENT</v>
          </cell>
        </row>
        <row r="858">
          <cell r="A858">
            <v>19909</v>
          </cell>
          <cell r="B858" t="str">
            <v>SIMMS ISD</v>
          </cell>
          <cell r="C858" t="str">
            <v>MR REX BURKS</v>
          </cell>
          <cell r="D858" t="str">
            <v>SUPERINTENDENT</v>
          </cell>
          <cell r="E858" t="str">
            <v>district</v>
          </cell>
          <cell r="F858" t="str">
            <v>P O BOX 9</v>
          </cell>
          <cell r="G858" t="str">
            <v>SIMMS</v>
          </cell>
          <cell r="H858" t="str">
            <v>TX</v>
          </cell>
          <cell r="I858" t="str">
            <v>75574-0009</v>
          </cell>
          <cell r="J858" t="str">
            <v>(903) 543-2219 ext:1102</v>
          </cell>
          <cell r="K858" t="str">
            <v>(903) 543-2512</v>
          </cell>
          <cell r="L858" t="str">
            <v>jbrown@simmsisd.net</v>
          </cell>
          <cell r="M858" t="str">
            <v>MR</v>
          </cell>
          <cell r="N858" t="str">
            <v xml:space="preserve">REX              </v>
          </cell>
          <cell r="O858" t="str">
            <v xml:space="preserve">BURKS                    </v>
          </cell>
          <cell r="P858" t="str">
            <v>SIMMS ISD</v>
          </cell>
          <cell r="Q858" t="str">
            <v>'019909</v>
          </cell>
          <cell r="R858" t="str">
            <v>BOWIE COUNTY</v>
          </cell>
          <cell r="S858" t="str">
            <v>'019</v>
          </cell>
          <cell r="T858" t="str">
            <v>'08</v>
          </cell>
          <cell r="U858" t="str">
            <v>INDEPENDENT</v>
          </cell>
        </row>
        <row r="859">
          <cell r="A859">
            <v>205906</v>
          </cell>
          <cell r="B859" t="str">
            <v>SINTON ISD</v>
          </cell>
          <cell r="C859" t="str">
            <v>PARI WHITTEN</v>
          </cell>
          <cell r="D859" t="str">
            <v>SUPERINTENDENT</v>
          </cell>
          <cell r="E859" t="str">
            <v>district</v>
          </cell>
          <cell r="F859" t="str">
            <v>P O BOX 1337</v>
          </cell>
          <cell r="G859" t="str">
            <v>SINTON</v>
          </cell>
          <cell r="H859" t="str">
            <v>TX</v>
          </cell>
          <cell r="I859" t="str">
            <v>78387-1337</v>
          </cell>
          <cell r="J859" t="str">
            <v>(361) 364-6803</v>
          </cell>
          <cell r="K859" t="str">
            <v>(361) 364-6905</v>
          </cell>
          <cell r="L859" t="str">
            <v>pwhitten@sintonisd.net</v>
          </cell>
          <cell r="N859" t="str">
            <v xml:space="preserve">PARI             </v>
          </cell>
          <cell r="O859" t="str">
            <v xml:space="preserve">WHITTEN                  </v>
          </cell>
          <cell r="P859" t="str">
            <v>SINTON ISD</v>
          </cell>
          <cell r="Q859" t="str">
            <v>'205906</v>
          </cell>
          <cell r="R859" t="str">
            <v>SAN PATRICIO COUNTY</v>
          </cell>
          <cell r="S859" t="str">
            <v>'205</v>
          </cell>
          <cell r="T859" t="str">
            <v>'02</v>
          </cell>
          <cell r="U859" t="str">
            <v>INDEPENDENT</v>
          </cell>
        </row>
        <row r="860">
          <cell r="A860">
            <v>49909</v>
          </cell>
          <cell r="B860" t="str">
            <v>SIVELLS BEND ISD</v>
          </cell>
          <cell r="C860" t="str">
            <v>MRS LISA A SLAUGHTER</v>
          </cell>
          <cell r="D860" t="str">
            <v>SUPERINTENDENT</v>
          </cell>
          <cell r="E860" t="str">
            <v>district</v>
          </cell>
          <cell r="F860" t="str">
            <v>1053 CR 403</v>
          </cell>
          <cell r="G860" t="str">
            <v>GAINESVILLE</v>
          </cell>
          <cell r="H860" t="str">
            <v>TX</v>
          </cell>
          <cell r="I860">
            <v>76240</v>
          </cell>
          <cell r="J860" t="str">
            <v xml:space="preserve">(940) 665-6411 ext:112 </v>
          </cell>
          <cell r="K860" t="str">
            <v>(940) 665-2527</v>
          </cell>
          <cell r="L860" t="str">
            <v>lslaughter@sivellsbendisd.net</v>
          </cell>
          <cell r="M860" t="str">
            <v>MRS</v>
          </cell>
          <cell r="N860" t="str">
            <v xml:space="preserve">LISA             </v>
          </cell>
          <cell r="O860" t="str">
            <v xml:space="preserve">SLAUGHTER                </v>
          </cell>
          <cell r="P860" t="str">
            <v>SIVELLS BEND ISD</v>
          </cell>
          <cell r="Q860" t="str">
            <v>'049909</v>
          </cell>
          <cell r="R860" t="str">
            <v>COOKE COUNTY</v>
          </cell>
          <cell r="S860" t="str">
            <v>'049</v>
          </cell>
          <cell r="T860" t="str">
            <v>'11</v>
          </cell>
          <cell r="U860" t="str">
            <v>INDEPENDENT</v>
          </cell>
        </row>
        <row r="861">
          <cell r="A861">
            <v>13905</v>
          </cell>
          <cell r="B861" t="str">
            <v>SKIDMORE-TYNAN ISD</v>
          </cell>
          <cell r="C861" t="str">
            <v>RANDY HOYER</v>
          </cell>
          <cell r="D861" t="str">
            <v>SUPERINTENDENT</v>
          </cell>
          <cell r="E861" t="str">
            <v>district</v>
          </cell>
          <cell r="F861" t="str">
            <v>224 W MAIN ST</v>
          </cell>
          <cell r="G861" t="str">
            <v>SKIDMORE</v>
          </cell>
          <cell r="H861" t="str">
            <v>TX</v>
          </cell>
          <cell r="I861">
            <v>78389</v>
          </cell>
          <cell r="J861" t="str">
            <v>(361) 287-3426 ext:2000</v>
          </cell>
          <cell r="K861" t="str">
            <v xml:space="preserve"> </v>
          </cell>
          <cell r="L861" t="str">
            <v>ashley.santry@stbobcats.net</v>
          </cell>
          <cell r="N861" t="str">
            <v xml:space="preserve">RANDY            </v>
          </cell>
          <cell r="O861" t="str">
            <v xml:space="preserve">HOYER                    </v>
          </cell>
          <cell r="P861" t="str">
            <v>SKIDMORE-TYNAN ISD</v>
          </cell>
          <cell r="Q861" t="str">
            <v>'013905</v>
          </cell>
          <cell r="R861" t="str">
            <v>BEE COUNTY</v>
          </cell>
          <cell r="S861" t="str">
            <v>'013</v>
          </cell>
          <cell r="T861" t="str">
            <v>'02</v>
          </cell>
          <cell r="U861" t="str">
            <v>INDEPENDENT</v>
          </cell>
        </row>
        <row r="862">
          <cell r="A862">
            <v>152903</v>
          </cell>
          <cell r="B862" t="str">
            <v>SLATON ISD</v>
          </cell>
          <cell r="C862" t="str">
            <v>JULEE BECKER</v>
          </cell>
          <cell r="D862" t="str">
            <v>SUPERINTENDENT</v>
          </cell>
          <cell r="E862" t="str">
            <v>district</v>
          </cell>
          <cell r="F862" t="str">
            <v>140 E PANHANDLE</v>
          </cell>
          <cell r="G862" t="str">
            <v>SLATON</v>
          </cell>
          <cell r="H862" t="str">
            <v>TX</v>
          </cell>
          <cell r="I862" t="str">
            <v>79364-4238</v>
          </cell>
          <cell r="J862" t="str">
            <v>(806) 828-6591</v>
          </cell>
          <cell r="K862" t="str">
            <v>(806) 828-5506</v>
          </cell>
          <cell r="L862" t="str">
            <v>bdriver@slatonisd.net</v>
          </cell>
          <cell r="N862" t="str">
            <v xml:space="preserve">JULEE            </v>
          </cell>
          <cell r="O862" t="str">
            <v xml:space="preserve">BECKER                   </v>
          </cell>
          <cell r="P862" t="str">
            <v>SLATON ISD</v>
          </cell>
          <cell r="Q862" t="str">
            <v>'152903</v>
          </cell>
          <cell r="R862" t="str">
            <v>LUBBOCK COUNTY</v>
          </cell>
          <cell r="S862" t="str">
            <v>'152</v>
          </cell>
          <cell r="T862" t="str">
            <v>'17</v>
          </cell>
          <cell r="U862" t="str">
            <v>INDEPENDENT</v>
          </cell>
        </row>
        <row r="863">
          <cell r="A863">
            <v>249908</v>
          </cell>
          <cell r="B863" t="str">
            <v>SLIDELL ISD</v>
          </cell>
          <cell r="C863" t="str">
            <v>GREG ENIS</v>
          </cell>
          <cell r="D863" t="str">
            <v>SUPERINTENDENT</v>
          </cell>
          <cell r="E863" t="str">
            <v>district</v>
          </cell>
          <cell r="F863" t="str">
            <v>P O BOX 69</v>
          </cell>
          <cell r="G863" t="str">
            <v>SLIDELL</v>
          </cell>
          <cell r="H863" t="str">
            <v>TX</v>
          </cell>
          <cell r="I863" t="str">
            <v>76267-0069</v>
          </cell>
          <cell r="J863" t="str">
            <v xml:space="preserve">(940) 466-3118 ext:223 </v>
          </cell>
          <cell r="K863" t="str">
            <v>(940) 466-3062</v>
          </cell>
          <cell r="L863" t="str">
            <v>genis@slidellisd.net</v>
          </cell>
          <cell r="N863" t="str">
            <v xml:space="preserve">GREG             </v>
          </cell>
          <cell r="O863" t="str">
            <v xml:space="preserve">ENIS                     </v>
          </cell>
          <cell r="P863" t="str">
            <v>SLIDELL ISD</v>
          </cell>
          <cell r="Q863" t="str">
            <v>'249908</v>
          </cell>
          <cell r="R863" t="str">
            <v>WISE COUNTY</v>
          </cell>
          <cell r="S863" t="str">
            <v>'249</v>
          </cell>
          <cell r="T863" t="str">
            <v>'11</v>
          </cell>
          <cell r="U863" t="str">
            <v>INDEPENDENT</v>
          </cell>
        </row>
        <row r="864">
          <cell r="A864">
            <v>1909</v>
          </cell>
          <cell r="B864" t="str">
            <v>SLOCUM ISD</v>
          </cell>
          <cell r="C864" t="str">
            <v>MR CLIFF LASITER</v>
          </cell>
          <cell r="D864" t="str">
            <v>SUPERINTENDENT</v>
          </cell>
          <cell r="E864" t="str">
            <v>district</v>
          </cell>
          <cell r="F864" t="str">
            <v>5765 E STATE HWY 294</v>
          </cell>
          <cell r="G864" t="str">
            <v>ELKHART</v>
          </cell>
          <cell r="H864" t="str">
            <v>TX</v>
          </cell>
          <cell r="I864" t="str">
            <v>75839-9802</v>
          </cell>
          <cell r="J864" t="str">
            <v xml:space="preserve">(903) 478-3624 ext:102 </v>
          </cell>
          <cell r="K864" t="str">
            <v>(903) 478-3030</v>
          </cell>
          <cell r="L864" t="str">
            <v>clasiter@slocumisd.org</v>
          </cell>
          <cell r="M864" t="str">
            <v>MR</v>
          </cell>
          <cell r="N864" t="str">
            <v xml:space="preserve">CLIFF            </v>
          </cell>
          <cell r="O864" t="str">
            <v xml:space="preserve">LASITER                  </v>
          </cell>
          <cell r="P864" t="str">
            <v>SLOCUM ISD</v>
          </cell>
          <cell r="Q864" t="str">
            <v>'001909</v>
          </cell>
          <cell r="R864" t="str">
            <v>ANDERSON COUNTY</v>
          </cell>
          <cell r="S864" t="str">
            <v>'001</v>
          </cell>
          <cell r="T864" t="str">
            <v>'07</v>
          </cell>
          <cell r="U864" t="str">
            <v>INDEPENDENT</v>
          </cell>
        </row>
        <row r="865">
          <cell r="A865">
            <v>11904</v>
          </cell>
          <cell r="B865" t="str">
            <v>SMITHVILLE ISD</v>
          </cell>
          <cell r="C865" t="str">
            <v>DR ROCK MCNULTY</v>
          </cell>
          <cell r="D865" t="str">
            <v>SUPERINTENDENT</v>
          </cell>
          <cell r="E865" t="str">
            <v>district</v>
          </cell>
          <cell r="F865" t="str">
            <v>P O BOX 479</v>
          </cell>
          <cell r="G865" t="str">
            <v>SMITHVILLE</v>
          </cell>
          <cell r="H865" t="str">
            <v>TX</v>
          </cell>
          <cell r="I865" t="str">
            <v>78957-0479</v>
          </cell>
          <cell r="J865" t="str">
            <v>(512) 237-2487</v>
          </cell>
          <cell r="K865" t="str">
            <v xml:space="preserve"> </v>
          </cell>
          <cell r="L865" t="str">
            <v>rmcnulty@smithvilleisd.org</v>
          </cell>
          <cell r="M865" t="str">
            <v>DR</v>
          </cell>
          <cell r="N865" t="str">
            <v xml:space="preserve">ROCK             </v>
          </cell>
          <cell r="O865" t="str">
            <v xml:space="preserve">MCNULTY                  </v>
          </cell>
          <cell r="P865" t="str">
            <v>SMITHVILLE ISD</v>
          </cell>
          <cell r="Q865" t="str">
            <v>'011904</v>
          </cell>
          <cell r="R865" t="str">
            <v>BASTROP COUNTY</v>
          </cell>
          <cell r="S865" t="str">
            <v>'011</v>
          </cell>
          <cell r="T865" t="str">
            <v>'13</v>
          </cell>
          <cell r="U865" t="str">
            <v>INDEPENDENT</v>
          </cell>
        </row>
        <row r="866">
          <cell r="A866">
            <v>110906</v>
          </cell>
          <cell r="B866" t="str">
            <v>SMYER ISD</v>
          </cell>
          <cell r="C866" t="str">
            <v>MR DANE KERNS</v>
          </cell>
          <cell r="D866" t="str">
            <v>SUPERINTENDENT</v>
          </cell>
          <cell r="E866" t="str">
            <v>district</v>
          </cell>
          <cell r="F866" t="str">
            <v>P O BOX 206</v>
          </cell>
          <cell r="G866" t="str">
            <v>SMYER</v>
          </cell>
          <cell r="H866" t="str">
            <v>TX</v>
          </cell>
          <cell r="I866" t="str">
            <v>79367-0206</v>
          </cell>
          <cell r="J866" t="str">
            <v xml:space="preserve">(806) 234-2935 ext:100 </v>
          </cell>
          <cell r="K866" t="str">
            <v>(806) 234-2411</v>
          </cell>
          <cell r="L866" t="str">
            <v>dkerns@smyer-isd.org</v>
          </cell>
          <cell r="M866" t="str">
            <v>MR</v>
          </cell>
          <cell r="N866" t="str">
            <v xml:space="preserve">DANE             </v>
          </cell>
          <cell r="O866" t="str">
            <v xml:space="preserve">KERNS                    </v>
          </cell>
          <cell r="P866" t="str">
            <v>SMYER ISD</v>
          </cell>
          <cell r="Q866" t="str">
            <v>'110906</v>
          </cell>
          <cell r="R866" t="str">
            <v>HOCKLEY COUNTY</v>
          </cell>
          <cell r="S866" t="str">
            <v>'110</v>
          </cell>
          <cell r="T866" t="str">
            <v>'17</v>
          </cell>
          <cell r="U866" t="str">
            <v>INDEPENDENT</v>
          </cell>
        </row>
        <row r="867">
          <cell r="A867">
            <v>26903</v>
          </cell>
          <cell r="B867" t="str">
            <v>SNOOK ISD</v>
          </cell>
          <cell r="C867" t="str">
            <v>BRENDA KRCHNAK</v>
          </cell>
          <cell r="D867" t="str">
            <v>SUPERINTENDENT</v>
          </cell>
          <cell r="E867" t="str">
            <v>district</v>
          </cell>
          <cell r="F867" t="str">
            <v>P O BOX 87</v>
          </cell>
          <cell r="G867" t="str">
            <v>SNOOK</v>
          </cell>
          <cell r="H867" t="str">
            <v>TX</v>
          </cell>
          <cell r="I867" t="str">
            <v>77878-0087</v>
          </cell>
          <cell r="J867" t="str">
            <v>(979) 272-8307</v>
          </cell>
          <cell r="K867" t="str">
            <v>(979) 272-5041</v>
          </cell>
          <cell r="L867" t="str">
            <v>krchnakb@snookisd.org</v>
          </cell>
          <cell r="N867" t="str">
            <v xml:space="preserve">BRENDA           </v>
          </cell>
          <cell r="O867" t="str">
            <v xml:space="preserve">KRCHNAK                  </v>
          </cell>
          <cell r="P867" t="str">
            <v>SNOOK ISD</v>
          </cell>
          <cell r="Q867" t="str">
            <v>'026903</v>
          </cell>
          <cell r="R867" t="str">
            <v>BURLESON COUNTY</v>
          </cell>
          <cell r="S867" t="str">
            <v>'026</v>
          </cell>
          <cell r="T867" t="str">
            <v>'06</v>
          </cell>
          <cell r="U867" t="str">
            <v>INDEPENDENT</v>
          </cell>
        </row>
        <row r="868">
          <cell r="A868">
            <v>208902</v>
          </cell>
          <cell r="B868" t="str">
            <v>SNYDER ISD</v>
          </cell>
          <cell r="C868" t="str">
            <v>DR J EDDIE BLAND</v>
          </cell>
          <cell r="D868" t="str">
            <v>SUPERINTENDENT</v>
          </cell>
          <cell r="E868" t="str">
            <v>district</v>
          </cell>
          <cell r="F868" t="str">
            <v>2901 37TH ST</v>
          </cell>
          <cell r="G868" t="str">
            <v>SNYDER</v>
          </cell>
          <cell r="H868" t="str">
            <v>TX</v>
          </cell>
          <cell r="I868" t="str">
            <v>79549-5226</v>
          </cell>
          <cell r="J868" t="str">
            <v>(325) 574-8900</v>
          </cell>
          <cell r="K868" t="str">
            <v>(325) 574-1610</v>
          </cell>
          <cell r="L868" t="str">
            <v>rbland@snyderisd.net</v>
          </cell>
          <cell r="M868" t="str">
            <v>DR</v>
          </cell>
          <cell r="N868" t="str">
            <v xml:space="preserve">J                </v>
          </cell>
          <cell r="O868" t="str">
            <v xml:space="preserve">BLAND                    </v>
          </cell>
          <cell r="P868" t="str">
            <v>SNYDER ISD</v>
          </cell>
          <cell r="Q868" t="str">
            <v>'208902</v>
          </cell>
          <cell r="R868" t="str">
            <v>SCURRY COUNTY</v>
          </cell>
          <cell r="S868" t="str">
            <v>'208</v>
          </cell>
          <cell r="T868" t="str">
            <v>'14</v>
          </cell>
          <cell r="U868" t="str">
            <v>INDEPENDENT</v>
          </cell>
        </row>
        <row r="869">
          <cell r="A869">
            <v>71909</v>
          </cell>
          <cell r="B869" t="str">
            <v>SOCORRO ISD</v>
          </cell>
          <cell r="C869" t="str">
            <v>DR JOSE ESPINOZA</v>
          </cell>
          <cell r="D869" t="str">
            <v>SUPERINTENDENT</v>
          </cell>
          <cell r="E869" t="str">
            <v>district</v>
          </cell>
          <cell r="F869" t="str">
            <v>12440 ROJAS DR</v>
          </cell>
          <cell r="G869" t="str">
            <v>EL PASO</v>
          </cell>
          <cell r="H869" t="str">
            <v>TX</v>
          </cell>
          <cell r="I869" t="str">
            <v>79928-5400</v>
          </cell>
          <cell r="J869" t="str">
            <v>(915) 937-0010</v>
          </cell>
          <cell r="K869" t="str">
            <v>(915) 851-7572</v>
          </cell>
          <cell r="L869" t="str">
            <v>jespin01@sisd.net</v>
          </cell>
          <cell r="M869" t="str">
            <v>DR</v>
          </cell>
          <cell r="N869" t="str">
            <v xml:space="preserve">JOSE             </v>
          </cell>
          <cell r="O869" t="str">
            <v xml:space="preserve">ESPINOZA                 </v>
          </cell>
          <cell r="P869" t="str">
            <v>SOCORRO ISD</v>
          </cell>
          <cell r="Q869" t="str">
            <v>'071909</v>
          </cell>
          <cell r="R869" t="str">
            <v>EL PASO COUNTY</v>
          </cell>
          <cell r="S869" t="str">
            <v>'071</v>
          </cell>
          <cell r="T869" t="str">
            <v>'19</v>
          </cell>
          <cell r="U869" t="str">
            <v>INDEPENDENT</v>
          </cell>
        </row>
        <row r="870">
          <cell r="A870">
            <v>15909</v>
          </cell>
          <cell r="B870" t="str">
            <v>SOMERSET ISD</v>
          </cell>
          <cell r="C870" t="str">
            <v>DR SAUL HINOJOSA</v>
          </cell>
          <cell r="D870" t="str">
            <v>SUPERINTENDENT</v>
          </cell>
          <cell r="E870" t="str">
            <v>district</v>
          </cell>
          <cell r="F870" t="str">
            <v>P O BOX 279</v>
          </cell>
          <cell r="G870" t="str">
            <v>SOMERSET</v>
          </cell>
          <cell r="H870" t="str">
            <v>TX</v>
          </cell>
          <cell r="I870" t="str">
            <v>78069-0279</v>
          </cell>
          <cell r="J870" t="str">
            <v>(866) 852-9858 ext:6004</v>
          </cell>
          <cell r="K870" t="str">
            <v>(866) 852-9860</v>
          </cell>
          <cell r="L870" t="str">
            <v>saul.hinojosa@sisdk12.net</v>
          </cell>
          <cell r="M870" t="str">
            <v>DR</v>
          </cell>
          <cell r="N870" t="str">
            <v xml:space="preserve">SAUL             </v>
          </cell>
          <cell r="O870" t="str">
            <v xml:space="preserve">HINOJOSA                 </v>
          </cell>
          <cell r="P870" t="str">
            <v>SOMERSET ISD</v>
          </cell>
          <cell r="Q870" t="str">
            <v>'015909</v>
          </cell>
          <cell r="R870" t="str">
            <v>BEXAR COUNTY</v>
          </cell>
          <cell r="S870" t="str">
            <v>'015</v>
          </cell>
          <cell r="T870" t="str">
            <v>'20</v>
          </cell>
          <cell r="U870" t="str">
            <v>INDEPENDENT</v>
          </cell>
        </row>
        <row r="871">
          <cell r="A871">
            <v>26902</v>
          </cell>
          <cell r="B871" t="str">
            <v>SOMERVILLE ISD</v>
          </cell>
          <cell r="C871" t="str">
            <v>MR CHARLES WILLIAM CAMARILLO</v>
          </cell>
          <cell r="D871" t="str">
            <v>SUPERINTENDENT</v>
          </cell>
          <cell r="E871" t="str">
            <v>district</v>
          </cell>
          <cell r="F871" t="str">
            <v>P O BOX 997</v>
          </cell>
          <cell r="G871" t="str">
            <v>SOMERVILLE</v>
          </cell>
          <cell r="H871" t="str">
            <v>TX</v>
          </cell>
          <cell r="I871" t="str">
            <v>77879-0997</v>
          </cell>
          <cell r="J871" t="str">
            <v>(979) 596-2153</v>
          </cell>
          <cell r="K871" t="str">
            <v>(979) 596-1778</v>
          </cell>
          <cell r="L871" t="str">
            <v>ccamarillo@somervilleisd.org</v>
          </cell>
          <cell r="M871" t="str">
            <v>MR</v>
          </cell>
          <cell r="N871" t="str">
            <v xml:space="preserve">CHARLES          </v>
          </cell>
          <cell r="O871" t="str">
            <v xml:space="preserve">CAMARILLO                </v>
          </cell>
          <cell r="P871" t="str">
            <v>SOMERVILLE ISD</v>
          </cell>
          <cell r="Q871" t="str">
            <v>'026902</v>
          </cell>
          <cell r="R871" t="str">
            <v>BURLESON COUNTY</v>
          </cell>
          <cell r="S871" t="str">
            <v>'026</v>
          </cell>
          <cell r="T871" t="str">
            <v>'06</v>
          </cell>
          <cell r="U871" t="str">
            <v>INDEPENDENT</v>
          </cell>
        </row>
        <row r="872">
          <cell r="A872">
            <v>218901</v>
          </cell>
          <cell r="B872" t="str">
            <v>SONORA ISD</v>
          </cell>
          <cell r="C872" t="str">
            <v>ROSS BRANDT ASCHENBECK</v>
          </cell>
          <cell r="D872" t="str">
            <v>SUPERINTENDENT</v>
          </cell>
          <cell r="E872" t="str">
            <v>district</v>
          </cell>
          <cell r="F872" t="str">
            <v>807 S CONCHO AVE</v>
          </cell>
          <cell r="G872" t="str">
            <v>SONORA</v>
          </cell>
          <cell r="H872" t="str">
            <v>TX</v>
          </cell>
          <cell r="I872" t="str">
            <v>76950-3922</v>
          </cell>
          <cell r="J872" t="str">
            <v>(325) 387-6940 ext:3001</v>
          </cell>
          <cell r="K872" t="str">
            <v>(325) 387-5090</v>
          </cell>
          <cell r="L872" t="str">
            <v>ross.aschenbeck@sonoraisd.net</v>
          </cell>
          <cell r="N872" t="str">
            <v xml:space="preserve">ROSS             </v>
          </cell>
          <cell r="O872" t="str">
            <v xml:space="preserve">ASCHENBECK               </v>
          </cell>
          <cell r="P872" t="str">
            <v>SONORA ISD</v>
          </cell>
          <cell r="Q872" t="str">
            <v>'218901</v>
          </cell>
          <cell r="R872" t="str">
            <v>SUTTON COUNTY</v>
          </cell>
          <cell r="S872" t="str">
            <v>'218</v>
          </cell>
          <cell r="T872" t="str">
            <v>'15</v>
          </cell>
          <cell r="U872" t="str">
            <v>INDEPENDENT</v>
          </cell>
        </row>
        <row r="873">
          <cell r="A873">
            <v>15908</v>
          </cell>
          <cell r="B873" t="str">
            <v>SOUTH SAN ANTONIO ISD</v>
          </cell>
          <cell r="C873" t="str">
            <v>DR ABE SAAVEDRA</v>
          </cell>
          <cell r="D873" t="str">
            <v>SUPERINTENDENT</v>
          </cell>
          <cell r="E873" t="str">
            <v>district</v>
          </cell>
          <cell r="F873" t="str">
            <v>5622 RAY ELLISON BLVD</v>
          </cell>
          <cell r="G873" t="str">
            <v>SAN ANTONIO</v>
          </cell>
          <cell r="H873" t="str">
            <v>TX</v>
          </cell>
          <cell r="I873" t="str">
            <v>78242-2214</v>
          </cell>
          <cell r="J873" t="str">
            <v>(210) 977-7000 ext:5012</v>
          </cell>
          <cell r="K873" t="str">
            <v>(210) 977-7021</v>
          </cell>
          <cell r="L873" t="str">
            <v>asaavedra@southsanisd.net</v>
          </cell>
          <cell r="M873" t="str">
            <v>DR</v>
          </cell>
          <cell r="N873" t="str">
            <v xml:space="preserve">ABE              </v>
          </cell>
          <cell r="O873" t="str">
            <v xml:space="preserve">SAAVEDRA                 </v>
          </cell>
          <cell r="P873" t="str">
            <v>SOUTH SAN ANTONIO ISD</v>
          </cell>
          <cell r="Q873" t="str">
            <v>'015908</v>
          </cell>
          <cell r="R873" t="str">
            <v>BEXAR COUNTY</v>
          </cell>
          <cell r="S873" t="str">
            <v>'015</v>
          </cell>
          <cell r="T873" t="str">
            <v>'20</v>
          </cell>
          <cell r="U873" t="str">
            <v>INDEPENDENT</v>
          </cell>
        </row>
        <row r="874">
          <cell r="A874">
            <v>31916</v>
          </cell>
          <cell r="B874" t="str">
            <v>SOUTH TEXAS ISD</v>
          </cell>
          <cell r="C874" t="str">
            <v>DR MARLA M GUERRA</v>
          </cell>
          <cell r="D874" t="str">
            <v>SUPERINTENDENT</v>
          </cell>
          <cell r="E874" t="str">
            <v>district</v>
          </cell>
          <cell r="F874" t="str">
            <v>100 MED HIGH DR</v>
          </cell>
          <cell r="G874" t="str">
            <v>MERCEDES</v>
          </cell>
          <cell r="H874" t="str">
            <v>TX</v>
          </cell>
          <cell r="I874" t="str">
            <v>78570-9702</v>
          </cell>
          <cell r="J874" t="str">
            <v>(956) 514-4216</v>
          </cell>
          <cell r="K874" t="str">
            <v>(956) 565-9129</v>
          </cell>
          <cell r="L874" t="str">
            <v>marla.guerra@stisd.net</v>
          </cell>
          <cell r="M874" t="str">
            <v>DR</v>
          </cell>
          <cell r="N874" t="str">
            <v xml:space="preserve">MARLA            </v>
          </cell>
          <cell r="O874" t="str">
            <v xml:space="preserve">GUERRA                   </v>
          </cell>
          <cell r="P874" t="str">
            <v>SOUTH TEXAS ISD</v>
          </cell>
          <cell r="Q874" t="str">
            <v>'031916</v>
          </cell>
          <cell r="R874" t="str">
            <v>CAMERON COUNTY</v>
          </cell>
          <cell r="S874" t="str">
            <v>'031</v>
          </cell>
          <cell r="T874" t="str">
            <v>'01</v>
          </cell>
          <cell r="U874" t="str">
            <v>INDEPENDENT</v>
          </cell>
        </row>
        <row r="875">
          <cell r="A875">
            <v>85903</v>
          </cell>
          <cell r="B875" t="str">
            <v>SOUTHLAND ISD</v>
          </cell>
          <cell r="C875" t="str">
            <v>MR EDRED WYNN ROBINSON</v>
          </cell>
          <cell r="D875" t="str">
            <v>INTERIM SUPERINTENDENT</v>
          </cell>
          <cell r="E875" t="str">
            <v>district</v>
          </cell>
          <cell r="F875" t="str">
            <v>190 EIGHTH ST</v>
          </cell>
          <cell r="G875" t="str">
            <v>SOUTHLAND</v>
          </cell>
          <cell r="H875" t="str">
            <v>TX</v>
          </cell>
          <cell r="I875" t="str">
            <v>79364-9549</v>
          </cell>
          <cell r="J875" t="str">
            <v>(806) 996-5339</v>
          </cell>
          <cell r="K875" t="str">
            <v>(806) 996-5595</v>
          </cell>
          <cell r="L875" t="str">
            <v>wrobinson@southlandisd.net</v>
          </cell>
          <cell r="M875" t="str">
            <v>MR</v>
          </cell>
          <cell r="N875" t="str">
            <v xml:space="preserve">EDRED            </v>
          </cell>
          <cell r="O875" t="str">
            <v xml:space="preserve">ROBINSON                 </v>
          </cell>
          <cell r="P875" t="str">
            <v>SOUTHLAND ISD</v>
          </cell>
          <cell r="Q875" t="str">
            <v>'085903</v>
          </cell>
          <cell r="R875" t="str">
            <v>GARZA COUNTY</v>
          </cell>
          <cell r="S875" t="str">
            <v>'085</v>
          </cell>
          <cell r="T875" t="str">
            <v>'17</v>
          </cell>
          <cell r="U875" t="str">
            <v>INDEPENDENT</v>
          </cell>
        </row>
        <row r="876">
          <cell r="A876">
            <v>15917</v>
          </cell>
          <cell r="B876" t="str">
            <v>SOUTHSIDE ISD</v>
          </cell>
          <cell r="C876" t="str">
            <v>MARK E EADS</v>
          </cell>
          <cell r="D876" t="str">
            <v>SUPERINTENDENT</v>
          </cell>
          <cell r="E876" t="str">
            <v>district</v>
          </cell>
          <cell r="F876" t="str">
            <v>1460 MARTINEZ LOSOYA RD</v>
          </cell>
          <cell r="G876" t="str">
            <v>SAN ANTONIO</v>
          </cell>
          <cell r="H876" t="str">
            <v>TX</v>
          </cell>
          <cell r="I876" t="str">
            <v>78221-9648</v>
          </cell>
          <cell r="J876" t="str">
            <v>(210) 882-1600 ext:5167</v>
          </cell>
          <cell r="K876" t="str">
            <v xml:space="preserve"> </v>
          </cell>
          <cell r="L876" t="str">
            <v>mark.eads@southsideisd.org</v>
          </cell>
          <cell r="N876" t="str">
            <v xml:space="preserve">MARK             </v>
          </cell>
          <cell r="O876" t="str">
            <v xml:space="preserve">EADS                     </v>
          </cell>
          <cell r="P876" t="str">
            <v>SOUTHSIDE ISD</v>
          </cell>
          <cell r="Q876" t="str">
            <v>'015917</v>
          </cell>
          <cell r="R876" t="str">
            <v>BEXAR COUNTY</v>
          </cell>
          <cell r="S876" t="str">
            <v>'015</v>
          </cell>
          <cell r="T876" t="str">
            <v>'20</v>
          </cell>
          <cell r="U876" t="str">
            <v>INDEPENDENT</v>
          </cell>
        </row>
        <row r="877">
          <cell r="A877">
            <v>15912</v>
          </cell>
          <cell r="B877" t="str">
            <v>SOUTHWEST ISD</v>
          </cell>
          <cell r="C877" t="str">
            <v>DR LLOYD VERSTUYFT</v>
          </cell>
          <cell r="D877" t="str">
            <v>SUPERINTENDENT</v>
          </cell>
          <cell r="E877" t="str">
            <v>district</v>
          </cell>
          <cell r="F877" t="str">
            <v>11914 DRAGON LN</v>
          </cell>
          <cell r="G877" t="str">
            <v>SAN ANTONIO</v>
          </cell>
          <cell r="H877" t="str">
            <v>TX</v>
          </cell>
          <cell r="I877" t="str">
            <v>78252-2647</v>
          </cell>
          <cell r="J877" t="str">
            <v>(210) 622-4730</v>
          </cell>
          <cell r="K877" t="str">
            <v>(210) 622-4301</v>
          </cell>
          <cell r="L877" t="str">
            <v>bcrisp@swisd.net</v>
          </cell>
          <cell r="M877" t="str">
            <v>DR</v>
          </cell>
          <cell r="N877" t="str">
            <v xml:space="preserve">LLOYD            </v>
          </cell>
          <cell r="O877" t="str">
            <v xml:space="preserve">VERSTUYFT                </v>
          </cell>
          <cell r="P877" t="str">
            <v>SOUTHWEST ISD</v>
          </cell>
          <cell r="Q877" t="str">
            <v>'015912</v>
          </cell>
          <cell r="R877" t="str">
            <v>BEXAR COUNTY</v>
          </cell>
          <cell r="S877" t="str">
            <v>'015</v>
          </cell>
          <cell r="T877" t="str">
            <v>'20</v>
          </cell>
          <cell r="U877" t="str">
            <v>INDEPENDENT</v>
          </cell>
        </row>
        <row r="878">
          <cell r="A878">
            <v>98904</v>
          </cell>
          <cell r="B878" t="str">
            <v>SPEARMAN ISD</v>
          </cell>
          <cell r="C878" t="str">
            <v>WILLIAM CLAY MONTGOMERY</v>
          </cell>
          <cell r="D878" t="str">
            <v>SUPERINTENDENT</v>
          </cell>
          <cell r="E878" t="str">
            <v>district</v>
          </cell>
          <cell r="F878" t="str">
            <v>403 E 11TH AVE</v>
          </cell>
          <cell r="G878" t="str">
            <v>SPEARMAN</v>
          </cell>
          <cell r="H878" t="str">
            <v>TX</v>
          </cell>
          <cell r="I878" t="str">
            <v>79081-4008</v>
          </cell>
          <cell r="J878" t="str">
            <v>(806) 659-3233</v>
          </cell>
          <cell r="K878" t="str">
            <v>(806) 659-2079</v>
          </cell>
          <cell r="L878" t="str">
            <v>clay.montgomery@region16.net</v>
          </cell>
          <cell r="N878" t="str">
            <v xml:space="preserve">WILLIAM          </v>
          </cell>
          <cell r="O878" t="str">
            <v xml:space="preserve">MONTGOMERY               </v>
          </cell>
          <cell r="P878" t="str">
            <v>SPEARMAN ISD</v>
          </cell>
          <cell r="Q878" t="str">
            <v>'098904</v>
          </cell>
          <cell r="R878" t="str">
            <v>HANSFORD COUNTY</v>
          </cell>
          <cell r="S878" t="str">
            <v>'098</v>
          </cell>
          <cell r="T878" t="str">
            <v>'16</v>
          </cell>
          <cell r="U878" t="str">
            <v>INDEPENDENT</v>
          </cell>
        </row>
        <row r="879">
          <cell r="A879">
            <v>170907</v>
          </cell>
          <cell r="B879" t="str">
            <v>SPLENDORA ISD</v>
          </cell>
          <cell r="C879" t="str">
            <v>DR JEFF BURKE</v>
          </cell>
          <cell r="D879" t="str">
            <v>SUPERINTENDENT</v>
          </cell>
          <cell r="E879" t="str">
            <v>district</v>
          </cell>
          <cell r="F879" t="str">
            <v>23419 FM 2090</v>
          </cell>
          <cell r="G879" t="str">
            <v>SPLENDORA</v>
          </cell>
          <cell r="H879" t="str">
            <v>TX</v>
          </cell>
          <cell r="I879" t="str">
            <v>77372-6211</v>
          </cell>
          <cell r="J879" t="str">
            <v>(281) 689-3128</v>
          </cell>
          <cell r="K879" t="str">
            <v>(281) 689-7509</v>
          </cell>
          <cell r="L879" t="str">
            <v>jburke@splendoraisd.org</v>
          </cell>
          <cell r="M879" t="str">
            <v>DR</v>
          </cell>
          <cell r="N879" t="str">
            <v xml:space="preserve">JEFF             </v>
          </cell>
          <cell r="O879" t="str">
            <v xml:space="preserve">BURKE                    </v>
          </cell>
          <cell r="P879" t="str">
            <v>SPLENDORA ISD</v>
          </cell>
          <cell r="Q879" t="str">
            <v>'170907</v>
          </cell>
          <cell r="R879" t="str">
            <v>MONTGOMERY COUNTY</v>
          </cell>
          <cell r="S879" t="str">
            <v>'170</v>
          </cell>
          <cell r="T879" t="str">
            <v>'06</v>
          </cell>
          <cell r="U879" t="str">
            <v>INDEPENDENT</v>
          </cell>
        </row>
        <row r="880">
          <cell r="A880">
            <v>101920</v>
          </cell>
          <cell r="B880" t="str">
            <v>SPRING BRANCH ISD</v>
          </cell>
          <cell r="C880" t="str">
            <v>DR SCOTT MURI</v>
          </cell>
          <cell r="D880" t="str">
            <v>SUPERINTENDENT</v>
          </cell>
          <cell r="E880" t="str">
            <v>district</v>
          </cell>
          <cell r="F880" t="str">
            <v>955 CAMPBELL RD</v>
          </cell>
          <cell r="G880" t="str">
            <v>HOUSTON</v>
          </cell>
          <cell r="H880" t="str">
            <v>TX</v>
          </cell>
          <cell r="I880" t="str">
            <v>77024-2803</v>
          </cell>
          <cell r="J880" t="str">
            <v>(713) 464-1511</v>
          </cell>
          <cell r="K880" t="str">
            <v>(713) 251-2215</v>
          </cell>
          <cell r="L880" t="str">
            <v>cheryl.jeffers@springbranchisd.com</v>
          </cell>
          <cell r="M880" t="str">
            <v>DR</v>
          </cell>
          <cell r="N880" t="str">
            <v xml:space="preserve">SCOTT            </v>
          </cell>
          <cell r="O880" t="str">
            <v xml:space="preserve">MURI                     </v>
          </cell>
          <cell r="P880" t="str">
            <v>SPRING BRANCH ISD</v>
          </cell>
          <cell r="Q880" t="str">
            <v>'101920</v>
          </cell>
          <cell r="R880" t="str">
            <v>HARRIS COUNTY</v>
          </cell>
          <cell r="S880" t="str">
            <v>'101</v>
          </cell>
          <cell r="T880" t="str">
            <v>'04</v>
          </cell>
          <cell r="U880" t="str">
            <v>INDEPENDENT</v>
          </cell>
        </row>
        <row r="881">
          <cell r="A881">
            <v>117907</v>
          </cell>
          <cell r="B881" t="str">
            <v>SPRING CREEK ISD</v>
          </cell>
          <cell r="C881" t="str">
            <v>MRS MANDY POER</v>
          </cell>
          <cell r="D881" t="str">
            <v>SUPERINTENDENT</v>
          </cell>
          <cell r="E881" t="str">
            <v>district</v>
          </cell>
          <cell r="F881" t="str">
            <v>HCR 01 BOX 48</v>
          </cell>
          <cell r="G881" t="str">
            <v>SKELLYTOWN</v>
          </cell>
          <cell r="H881" t="str">
            <v>TX</v>
          </cell>
          <cell r="I881" t="str">
            <v>79080-9607</v>
          </cell>
          <cell r="J881" t="str">
            <v>(806) 273-6791</v>
          </cell>
          <cell r="K881" t="str">
            <v>(806) 273-7479</v>
          </cell>
          <cell r="L881" t="str">
            <v>mandy.poer@region16.net</v>
          </cell>
          <cell r="M881" t="str">
            <v>MRS</v>
          </cell>
          <cell r="N881" t="str">
            <v xml:space="preserve">MANDY            </v>
          </cell>
          <cell r="O881" t="str">
            <v xml:space="preserve">POER                     </v>
          </cell>
          <cell r="P881" t="str">
            <v>SPRING CREEK ISD</v>
          </cell>
          <cell r="Q881" t="str">
            <v>'117907</v>
          </cell>
          <cell r="R881" t="str">
            <v>HUTCHINSON COUNTY</v>
          </cell>
          <cell r="S881" t="str">
            <v>'117</v>
          </cell>
          <cell r="T881" t="str">
            <v>'16</v>
          </cell>
          <cell r="U881" t="str">
            <v>INDEPENDENT</v>
          </cell>
        </row>
        <row r="882">
          <cell r="A882">
            <v>92907</v>
          </cell>
          <cell r="B882" t="str">
            <v>SPRING HILL ISD</v>
          </cell>
          <cell r="C882" t="str">
            <v>MR STEVEN SNELL</v>
          </cell>
          <cell r="D882" t="str">
            <v>SUPERINTENDENT</v>
          </cell>
          <cell r="E882" t="str">
            <v>district</v>
          </cell>
          <cell r="F882" t="str">
            <v>3101 SPRING HILL RD</v>
          </cell>
          <cell r="G882" t="str">
            <v>LONGVIEW</v>
          </cell>
          <cell r="H882" t="str">
            <v>TX</v>
          </cell>
          <cell r="I882" t="str">
            <v>75605-2822</v>
          </cell>
          <cell r="J882" t="str">
            <v>(903) 759-4404</v>
          </cell>
          <cell r="K882" t="str">
            <v>(903) 297-0141</v>
          </cell>
          <cell r="L882" t="str">
            <v>creed@shisd.net</v>
          </cell>
          <cell r="M882" t="str">
            <v>MR</v>
          </cell>
          <cell r="N882" t="str">
            <v xml:space="preserve">STEVEN           </v>
          </cell>
          <cell r="O882" t="str">
            <v xml:space="preserve">SNELL                    </v>
          </cell>
          <cell r="P882" t="str">
            <v>SPRING HILL ISD</v>
          </cell>
          <cell r="Q882" t="str">
            <v>'092907</v>
          </cell>
          <cell r="R882" t="str">
            <v>GREGG COUNTY</v>
          </cell>
          <cell r="S882" t="str">
            <v>'092</v>
          </cell>
          <cell r="T882" t="str">
            <v>'07</v>
          </cell>
          <cell r="U882" t="str">
            <v>INDEPENDENT</v>
          </cell>
        </row>
        <row r="883">
          <cell r="A883">
            <v>101919</v>
          </cell>
          <cell r="B883" t="str">
            <v>SPRING ISD</v>
          </cell>
          <cell r="C883" t="str">
            <v>DR RODNEY WATSON</v>
          </cell>
          <cell r="D883" t="str">
            <v>SUPERINTENDENT</v>
          </cell>
          <cell r="E883" t="str">
            <v>district</v>
          </cell>
          <cell r="F883" t="str">
            <v>16717 ELLA BLVD</v>
          </cell>
          <cell r="G883" t="str">
            <v>HOUSTON</v>
          </cell>
          <cell r="H883" t="str">
            <v>TX</v>
          </cell>
          <cell r="I883" t="str">
            <v>77090-4299</v>
          </cell>
          <cell r="J883" t="str">
            <v>(281) 891-6025</v>
          </cell>
          <cell r="K883" t="str">
            <v>(281) 891-6026</v>
          </cell>
          <cell r="L883" t="str">
            <v>rwatson@springisd.org</v>
          </cell>
          <cell r="M883" t="str">
            <v>DR</v>
          </cell>
          <cell r="N883" t="str">
            <v xml:space="preserve">RODNEY           </v>
          </cell>
          <cell r="O883" t="str">
            <v xml:space="preserve">WATSON                   </v>
          </cell>
          <cell r="P883" t="str">
            <v>SPRING ISD</v>
          </cell>
          <cell r="Q883" t="str">
            <v>'101919</v>
          </cell>
          <cell r="R883" t="str">
            <v>HARRIS COUNTY</v>
          </cell>
          <cell r="S883" t="str">
            <v>'101</v>
          </cell>
          <cell r="T883" t="str">
            <v>'04</v>
          </cell>
          <cell r="U883" t="str">
            <v>INDEPENDENT</v>
          </cell>
        </row>
        <row r="884">
          <cell r="A884">
            <v>140907</v>
          </cell>
          <cell r="B884" t="str">
            <v>SPRINGLAKE-EARTH ISD</v>
          </cell>
          <cell r="C884" t="str">
            <v>DR DENVER CRUM</v>
          </cell>
          <cell r="D884" t="str">
            <v>SUPERINTENDENT</v>
          </cell>
          <cell r="E884" t="str">
            <v>district</v>
          </cell>
          <cell r="F884" t="str">
            <v>P O BOX 130</v>
          </cell>
          <cell r="G884" t="str">
            <v>EARTH</v>
          </cell>
          <cell r="H884" t="str">
            <v>TX</v>
          </cell>
          <cell r="I884" t="str">
            <v>79031-0130</v>
          </cell>
          <cell r="J884" t="str">
            <v>(806) 257-3310</v>
          </cell>
          <cell r="K884" t="str">
            <v>(806) 257-3927</v>
          </cell>
          <cell r="L884" t="str">
            <v>dcrum@springlake-earth.org</v>
          </cell>
          <cell r="M884" t="str">
            <v>DR</v>
          </cell>
          <cell r="N884" t="str">
            <v xml:space="preserve">DENVER           </v>
          </cell>
          <cell r="O884" t="str">
            <v xml:space="preserve">CRUM                     </v>
          </cell>
          <cell r="P884" t="str">
            <v>SPRINGLAKE-EARTH ISD</v>
          </cell>
          <cell r="Q884" t="str">
            <v>'140907</v>
          </cell>
          <cell r="R884" t="str">
            <v>LAMB COUNTY</v>
          </cell>
          <cell r="S884" t="str">
            <v>'140</v>
          </cell>
          <cell r="T884" t="str">
            <v>'17</v>
          </cell>
          <cell r="U884" t="str">
            <v>INDEPENDENT</v>
          </cell>
        </row>
        <row r="885">
          <cell r="A885">
            <v>184902</v>
          </cell>
          <cell r="B885" t="str">
            <v>SPRINGTOWN ISD</v>
          </cell>
          <cell r="C885" t="str">
            <v>MR MIKE KELLEY</v>
          </cell>
          <cell r="D885" t="str">
            <v>SUPERINTENDENT</v>
          </cell>
          <cell r="E885" t="str">
            <v>district</v>
          </cell>
          <cell r="F885" t="str">
            <v>301 E FIFTH ST</v>
          </cell>
          <cell r="G885" t="str">
            <v>SPRINGTOWN</v>
          </cell>
          <cell r="H885" t="str">
            <v>TX</v>
          </cell>
          <cell r="I885" t="str">
            <v>76082-2566</v>
          </cell>
          <cell r="J885" t="str">
            <v>(817) 220-7295</v>
          </cell>
          <cell r="K885" t="str">
            <v>(817) 523-5766</v>
          </cell>
          <cell r="L885" t="str">
            <v>mkelley@springtownisd.net</v>
          </cell>
          <cell r="M885" t="str">
            <v>MR</v>
          </cell>
          <cell r="N885" t="str">
            <v xml:space="preserve">MIKE             </v>
          </cell>
          <cell r="O885" t="str">
            <v xml:space="preserve">KELLEY                   </v>
          </cell>
          <cell r="P885" t="str">
            <v>SPRINGTOWN ISD</v>
          </cell>
          <cell r="Q885" t="str">
            <v>'184902</v>
          </cell>
          <cell r="R885" t="str">
            <v>PARKER COUNTY</v>
          </cell>
          <cell r="S885" t="str">
            <v>'184</v>
          </cell>
          <cell r="T885" t="str">
            <v>'11</v>
          </cell>
          <cell r="U885" t="str">
            <v>INDEPENDENT</v>
          </cell>
        </row>
        <row r="886">
          <cell r="A886">
            <v>63903</v>
          </cell>
          <cell r="B886" t="str">
            <v>SPUR ISD</v>
          </cell>
          <cell r="C886" t="str">
            <v>MR CRAIG HAMILTON</v>
          </cell>
          <cell r="D886" t="str">
            <v>SUPERINTENDENT</v>
          </cell>
          <cell r="E886" t="str">
            <v>district</v>
          </cell>
          <cell r="F886" t="str">
            <v>800 N WILLIAMS</v>
          </cell>
          <cell r="G886" t="str">
            <v>SPUR</v>
          </cell>
          <cell r="H886" t="str">
            <v>TX</v>
          </cell>
          <cell r="I886" t="str">
            <v>79370-0550</v>
          </cell>
          <cell r="J886" t="str">
            <v>(806) 271-3272 ext:2001</v>
          </cell>
          <cell r="K886" t="str">
            <v>(806) 271-4575</v>
          </cell>
          <cell r="L886" t="str">
            <v>CHAMILTON@ESC17.NET</v>
          </cell>
          <cell r="M886" t="str">
            <v>MR</v>
          </cell>
          <cell r="N886" t="str">
            <v xml:space="preserve">CRAIG            </v>
          </cell>
          <cell r="O886" t="str">
            <v xml:space="preserve">HAMILTON                 </v>
          </cell>
          <cell r="P886" t="str">
            <v>SPUR ISD</v>
          </cell>
          <cell r="Q886" t="str">
            <v>'063903</v>
          </cell>
          <cell r="R886" t="str">
            <v>DICKENS COUNTY</v>
          </cell>
          <cell r="S886" t="str">
            <v>'063</v>
          </cell>
          <cell r="T886" t="str">
            <v>'17</v>
          </cell>
          <cell r="U886" t="str">
            <v>INDEPENDENT</v>
          </cell>
        </row>
        <row r="887">
          <cell r="A887">
            <v>229905</v>
          </cell>
          <cell r="B887" t="str">
            <v>SPURGER ISD</v>
          </cell>
          <cell r="C887" t="str">
            <v>KENDALL SMITH</v>
          </cell>
          <cell r="D887" t="str">
            <v>SUPERINTENDENT</v>
          </cell>
          <cell r="E887" t="str">
            <v>district</v>
          </cell>
          <cell r="F887" t="str">
            <v>P O BOX 38</v>
          </cell>
          <cell r="G887" t="str">
            <v>SPURGER</v>
          </cell>
          <cell r="H887" t="str">
            <v>TX</v>
          </cell>
          <cell r="I887" t="str">
            <v>77660-0038</v>
          </cell>
          <cell r="J887" t="str">
            <v xml:space="preserve">(409) 429-3464 ext:223 </v>
          </cell>
          <cell r="K887" t="str">
            <v>(409) 429-3770</v>
          </cell>
          <cell r="L887" t="str">
            <v>smithk@spurgerisd.org</v>
          </cell>
          <cell r="N887" t="str">
            <v xml:space="preserve">KENDALL          </v>
          </cell>
          <cell r="O887" t="str">
            <v xml:space="preserve">SMITH                    </v>
          </cell>
          <cell r="P887" t="str">
            <v>SPURGER ISD</v>
          </cell>
          <cell r="Q887" t="str">
            <v>'229905</v>
          </cell>
          <cell r="R887" t="str">
            <v>TYLER COUNTY</v>
          </cell>
          <cell r="S887" t="str">
            <v>'229</v>
          </cell>
          <cell r="T887" t="str">
            <v>'05</v>
          </cell>
          <cell r="U887" t="str">
            <v>INDEPENDENT</v>
          </cell>
        </row>
        <row r="888">
          <cell r="A888">
            <v>79910</v>
          </cell>
          <cell r="B888" t="str">
            <v>STAFFORD MSD</v>
          </cell>
          <cell r="C888" t="str">
            <v>DR ROBERT BOSTIC</v>
          </cell>
          <cell r="D888" t="str">
            <v>SUPERINTENDENT</v>
          </cell>
          <cell r="E888" t="str">
            <v>district</v>
          </cell>
          <cell r="F888" t="str">
            <v>1625 STAFFORDSHIRE RD</v>
          </cell>
          <cell r="G888" t="str">
            <v>STAFFORD</v>
          </cell>
          <cell r="H888" t="str">
            <v>TX</v>
          </cell>
          <cell r="I888" t="str">
            <v>77477-6326</v>
          </cell>
          <cell r="J888" t="str">
            <v>(281) 261-9202</v>
          </cell>
          <cell r="K888" t="str">
            <v>(281) 261-9249</v>
          </cell>
          <cell r="L888" t="str">
            <v>supt@staffordmsd.org</v>
          </cell>
          <cell r="M888" t="str">
            <v>DR</v>
          </cell>
          <cell r="N888" t="str">
            <v xml:space="preserve">ROBERT           </v>
          </cell>
          <cell r="O888" t="str">
            <v xml:space="preserve">BOSTIC                   </v>
          </cell>
          <cell r="P888" t="str">
            <v>STAFFORD MSD</v>
          </cell>
          <cell r="Q888" t="str">
            <v>'079910</v>
          </cell>
          <cell r="R888" t="str">
            <v>FORT BEND COUNTY</v>
          </cell>
          <cell r="S888" t="str">
            <v>'079</v>
          </cell>
          <cell r="T888" t="str">
            <v>'04</v>
          </cell>
          <cell r="U888" t="str">
            <v>INDEPENDENT</v>
          </cell>
        </row>
        <row r="889">
          <cell r="A889">
            <v>127906</v>
          </cell>
          <cell r="B889" t="str">
            <v>STAMFORD ISD</v>
          </cell>
          <cell r="C889" t="str">
            <v>DR TIMOTHY SHAUN BARNETT</v>
          </cell>
          <cell r="D889" t="str">
            <v>SUPERINTENDENT</v>
          </cell>
          <cell r="E889" t="str">
            <v>district</v>
          </cell>
          <cell r="F889" t="str">
            <v>507 S ORIENT ST</v>
          </cell>
          <cell r="G889" t="str">
            <v>STAMFORD</v>
          </cell>
          <cell r="H889" t="str">
            <v>TX</v>
          </cell>
          <cell r="I889" t="str">
            <v>79553-5701</v>
          </cell>
          <cell r="J889" t="str">
            <v>(325) 773-2705 ext:2001</v>
          </cell>
          <cell r="K889" t="str">
            <v>(325) 773-5684</v>
          </cell>
          <cell r="L889" t="str">
            <v>sbarnett@stamfordisd.net</v>
          </cell>
          <cell r="M889" t="str">
            <v>DR</v>
          </cell>
          <cell r="N889" t="str">
            <v xml:space="preserve">TIMOTHY          </v>
          </cell>
          <cell r="O889" t="str">
            <v xml:space="preserve">BARNETT                  </v>
          </cell>
          <cell r="P889" t="str">
            <v>STAMFORD ISD</v>
          </cell>
          <cell r="Q889" t="str">
            <v>'127906</v>
          </cell>
          <cell r="R889" t="str">
            <v>JONES COUNTY</v>
          </cell>
          <cell r="S889" t="str">
            <v>'127</v>
          </cell>
          <cell r="T889" t="str">
            <v>'14</v>
          </cell>
          <cell r="U889" t="str">
            <v>INDEPENDENT</v>
          </cell>
        </row>
        <row r="890">
          <cell r="A890">
            <v>156902</v>
          </cell>
          <cell r="B890" t="str">
            <v>STANTON ISD</v>
          </cell>
          <cell r="C890" t="str">
            <v>DR MERL BRANDON</v>
          </cell>
          <cell r="D890" t="str">
            <v>SUPERINTENDENT</v>
          </cell>
          <cell r="E890" t="str">
            <v>district</v>
          </cell>
          <cell r="F890" t="str">
            <v>P O BOX 730</v>
          </cell>
          <cell r="G890" t="str">
            <v>STANTON</v>
          </cell>
          <cell r="H890" t="str">
            <v>TX</v>
          </cell>
          <cell r="I890" t="str">
            <v>79782-0730</v>
          </cell>
          <cell r="J890" t="str">
            <v xml:space="preserve">(432) 607-3700 ext:006 </v>
          </cell>
          <cell r="K890" t="str">
            <v>(432) 756-2052</v>
          </cell>
          <cell r="L890" t="str">
            <v>mbrandon@stanton.esc18.net</v>
          </cell>
          <cell r="M890" t="str">
            <v>DR</v>
          </cell>
          <cell r="N890" t="str">
            <v xml:space="preserve">MERL             </v>
          </cell>
          <cell r="O890" t="str">
            <v xml:space="preserve">BRANDON                  </v>
          </cell>
          <cell r="P890" t="str">
            <v>STANTON ISD</v>
          </cell>
          <cell r="Q890" t="str">
            <v>'156902</v>
          </cell>
          <cell r="R890" t="str">
            <v>MARTIN COUNTY</v>
          </cell>
          <cell r="S890" t="str">
            <v>'156</v>
          </cell>
          <cell r="T890" t="str">
            <v>'18</v>
          </cell>
          <cell r="U890" t="str">
            <v>INDEPENDENT</v>
          </cell>
        </row>
        <row r="891">
          <cell r="A891">
            <v>72903</v>
          </cell>
          <cell r="B891" t="str">
            <v>STEPHENVILLE ISD</v>
          </cell>
          <cell r="C891" t="str">
            <v>MR MATTHEWS UNDERWOOD</v>
          </cell>
          <cell r="D891" t="str">
            <v>SUPERINTENDENT</v>
          </cell>
          <cell r="E891" t="str">
            <v>district</v>
          </cell>
          <cell r="F891" t="str">
            <v>2655 W OVERHILL</v>
          </cell>
          <cell r="G891" t="str">
            <v>STEPHENVILLE</v>
          </cell>
          <cell r="H891" t="str">
            <v>TX</v>
          </cell>
          <cell r="I891" t="str">
            <v>76401-3003</v>
          </cell>
          <cell r="J891" t="str">
            <v>(254) 968-7990</v>
          </cell>
          <cell r="K891" t="str">
            <v>(254) 968-5942</v>
          </cell>
          <cell r="L891" t="str">
            <v>MATT.UNDERWOOD@sville.us</v>
          </cell>
          <cell r="M891" t="str">
            <v>MR</v>
          </cell>
          <cell r="N891" t="str">
            <v xml:space="preserve">MATTHEWS         </v>
          </cell>
          <cell r="O891" t="str">
            <v xml:space="preserve">UNDERWOOD                </v>
          </cell>
          <cell r="P891" t="str">
            <v>STEPHENVILLE ISD</v>
          </cell>
          <cell r="Q891" t="str">
            <v>'072903</v>
          </cell>
          <cell r="R891" t="str">
            <v>ERATH COUNTY</v>
          </cell>
          <cell r="S891" t="str">
            <v>'072</v>
          </cell>
          <cell r="T891" t="str">
            <v>'11</v>
          </cell>
          <cell r="U891" t="str">
            <v>INDEPENDENT</v>
          </cell>
        </row>
        <row r="892">
          <cell r="A892">
            <v>216901</v>
          </cell>
          <cell r="B892" t="str">
            <v>STERLING CITY ISD</v>
          </cell>
          <cell r="C892" t="str">
            <v>MR BOB RAUCH</v>
          </cell>
          <cell r="D892" t="str">
            <v>SUPERINTENDENT</v>
          </cell>
          <cell r="E892" t="str">
            <v>district</v>
          </cell>
          <cell r="F892" t="str">
            <v>P O BOX 786</v>
          </cell>
          <cell r="G892" t="str">
            <v>STERLING CITY</v>
          </cell>
          <cell r="H892" t="str">
            <v>TX</v>
          </cell>
          <cell r="I892" t="str">
            <v>76951-0786</v>
          </cell>
          <cell r="J892" t="str">
            <v xml:space="preserve">(325) 378-4781 ext:234 </v>
          </cell>
          <cell r="K892" t="str">
            <v>(325) 378-2283</v>
          </cell>
          <cell r="L892" t="str">
            <v>bob.rauch@sterlingcityisd.net</v>
          </cell>
          <cell r="M892" t="str">
            <v>MR</v>
          </cell>
          <cell r="N892" t="str">
            <v xml:space="preserve">BOB              </v>
          </cell>
          <cell r="O892" t="str">
            <v xml:space="preserve">RAUCH                    </v>
          </cell>
          <cell r="P892" t="str">
            <v>STERLING CITY ISD</v>
          </cell>
          <cell r="Q892" t="str">
            <v>'216901</v>
          </cell>
          <cell r="R892" t="str">
            <v>STERLING COUNTY</v>
          </cell>
          <cell r="S892" t="str">
            <v>'216</v>
          </cell>
          <cell r="T892" t="str">
            <v>'15</v>
          </cell>
          <cell r="U892" t="str">
            <v>INDEPENDENT</v>
          </cell>
        </row>
        <row r="893">
          <cell r="A893">
            <v>247906</v>
          </cell>
          <cell r="B893" t="str">
            <v>STOCKDALE ISD</v>
          </cell>
          <cell r="C893" t="str">
            <v>MR PAUL J DARILEK</v>
          </cell>
          <cell r="D893" t="str">
            <v>SUPERINTENDENT</v>
          </cell>
          <cell r="E893" t="str">
            <v>district</v>
          </cell>
          <cell r="F893" t="str">
            <v>P O BOX 7</v>
          </cell>
          <cell r="G893" t="str">
            <v>STOCKDALE</v>
          </cell>
          <cell r="H893" t="str">
            <v>TX</v>
          </cell>
          <cell r="I893" t="str">
            <v>78160-0007</v>
          </cell>
          <cell r="J893" t="str">
            <v>(830) 996-3551 ext:1015</v>
          </cell>
          <cell r="K893" t="str">
            <v>(830) 996-1071</v>
          </cell>
          <cell r="L893" t="str">
            <v>paul.darilek@stockdaleisd.net</v>
          </cell>
          <cell r="M893" t="str">
            <v>MR</v>
          </cell>
          <cell r="N893" t="str">
            <v xml:space="preserve">PAUL             </v>
          </cell>
          <cell r="O893" t="str">
            <v xml:space="preserve">DARILEK                  </v>
          </cell>
          <cell r="P893" t="str">
            <v>STOCKDALE ISD</v>
          </cell>
          <cell r="Q893" t="str">
            <v>'247906</v>
          </cell>
          <cell r="R893" t="str">
            <v>WILSON COUNTY</v>
          </cell>
          <cell r="S893" t="str">
            <v>'247</v>
          </cell>
          <cell r="T893" t="str">
            <v>'20</v>
          </cell>
          <cell r="U893" t="str">
            <v>INDEPENDENT</v>
          </cell>
        </row>
        <row r="894">
          <cell r="A894">
            <v>211902</v>
          </cell>
          <cell r="B894" t="str">
            <v>STRATFORD ISD</v>
          </cell>
          <cell r="C894" t="str">
            <v>MR MIKE DOMINGUEZ</v>
          </cell>
          <cell r="D894" t="str">
            <v>SUPERINTENDENT</v>
          </cell>
          <cell r="E894" t="str">
            <v>district</v>
          </cell>
          <cell r="F894" t="str">
            <v>P O BOX 108</v>
          </cell>
          <cell r="G894" t="str">
            <v>STRATFORD</v>
          </cell>
          <cell r="H894" t="str">
            <v>TX</v>
          </cell>
          <cell r="I894" t="str">
            <v>79084-0108</v>
          </cell>
          <cell r="J894" t="str">
            <v>(806) 366-3300</v>
          </cell>
          <cell r="K894" t="str">
            <v>(806) 366-3304</v>
          </cell>
          <cell r="L894" t="str">
            <v>mike.dominguez@stratfordisd.net</v>
          </cell>
          <cell r="M894" t="str">
            <v>MR</v>
          </cell>
          <cell r="N894" t="str">
            <v xml:space="preserve">MIKE             </v>
          </cell>
          <cell r="O894" t="str">
            <v xml:space="preserve">DOMINGUEZ                </v>
          </cell>
          <cell r="P894" t="str">
            <v>STRATFORD ISD</v>
          </cell>
          <cell r="Q894" t="str">
            <v>'211902</v>
          </cell>
          <cell r="R894" t="str">
            <v>SHERMAN COUNTY</v>
          </cell>
          <cell r="S894" t="str">
            <v>'211</v>
          </cell>
          <cell r="T894" t="str">
            <v>'16</v>
          </cell>
          <cell r="U894" t="str">
            <v>INDEPENDENT</v>
          </cell>
        </row>
        <row r="895">
          <cell r="A895">
            <v>182905</v>
          </cell>
          <cell r="B895" t="str">
            <v>STRAWN ISD</v>
          </cell>
          <cell r="C895" t="str">
            <v>RICHARD MITCHELL</v>
          </cell>
          <cell r="D895" t="str">
            <v>SUPERINTENDENT</v>
          </cell>
          <cell r="E895" t="str">
            <v>district</v>
          </cell>
          <cell r="F895" t="str">
            <v>P O BOX 428</v>
          </cell>
          <cell r="G895" t="str">
            <v>STRAWN</v>
          </cell>
          <cell r="H895" t="str">
            <v>TX</v>
          </cell>
          <cell r="I895" t="str">
            <v>76475-0428</v>
          </cell>
          <cell r="J895" t="str">
            <v>(254) 672-5313</v>
          </cell>
          <cell r="K895" t="str">
            <v>(254) 672-5662</v>
          </cell>
          <cell r="L895" t="str">
            <v>rmitchell@strawnschool.net</v>
          </cell>
          <cell r="N895" t="str">
            <v xml:space="preserve">RICHARD          </v>
          </cell>
          <cell r="O895" t="str">
            <v xml:space="preserve">MITCHELL                 </v>
          </cell>
          <cell r="P895" t="str">
            <v>STRAWN ISD</v>
          </cell>
          <cell r="Q895" t="str">
            <v>'182905</v>
          </cell>
          <cell r="R895" t="str">
            <v>PALO PINTO COUNTY</v>
          </cell>
          <cell r="S895" t="str">
            <v>'182</v>
          </cell>
          <cell r="T895" t="str">
            <v>'11</v>
          </cell>
          <cell r="U895" t="str">
            <v>INDEPENDENT</v>
          </cell>
        </row>
        <row r="896">
          <cell r="A896">
            <v>140908</v>
          </cell>
          <cell r="B896" t="str">
            <v>SUDAN ISD</v>
          </cell>
          <cell r="C896" t="str">
            <v>MR SCOTT MICHAEL HARRELL</v>
          </cell>
          <cell r="D896" t="str">
            <v>SUPERINTENDENT</v>
          </cell>
          <cell r="E896" t="str">
            <v>district</v>
          </cell>
          <cell r="F896" t="str">
            <v>P O BOX 249</v>
          </cell>
          <cell r="G896" t="str">
            <v>SUDAN</v>
          </cell>
          <cell r="H896" t="str">
            <v>TX</v>
          </cell>
          <cell r="I896" t="str">
            <v>79371-0249</v>
          </cell>
          <cell r="J896" t="str">
            <v xml:space="preserve">(806) 227-2431 ext:111 </v>
          </cell>
          <cell r="K896" t="str">
            <v>(806) 227-2146</v>
          </cell>
          <cell r="L896" t="str">
            <v>scottharrell@sudanisd.net</v>
          </cell>
          <cell r="M896" t="str">
            <v>MR</v>
          </cell>
          <cell r="N896" t="str">
            <v xml:space="preserve">SCOTT            </v>
          </cell>
          <cell r="O896" t="str">
            <v xml:space="preserve">HARRELL                  </v>
          </cell>
          <cell r="P896" t="str">
            <v>SUDAN ISD</v>
          </cell>
          <cell r="Q896" t="str">
            <v>'140908</v>
          </cell>
          <cell r="R896" t="str">
            <v>LAMB COUNTY</v>
          </cell>
          <cell r="S896" t="str">
            <v>'140</v>
          </cell>
          <cell r="T896" t="str">
            <v>'17</v>
          </cell>
          <cell r="U896" t="str">
            <v>INDEPENDENT</v>
          </cell>
        </row>
        <row r="897">
          <cell r="A897">
            <v>112910</v>
          </cell>
          <cell r="B897" t="str">
            <v>SULPHUR BLUFF ISD</v>
          </cell>
          <cell r="C897" t="str">
            <v>DUSTIN CARR</v>
          </cell>
          <cell r="D897" t="str">
            <v>SUPERINTENDENT</v>
          </cell>
          <cell r="E897" t="str">
            <v>district</v>
          </cell>
          <cell r="F897" t="str">
            <v>P O BOX 30</v>
          </cell>
          <cell r="G897" t="str">
            <v>SULPHUR BLUFF</v>
          </cell>
          <cell r="H897" t="str">
            <v>TX</v>
          </cell>
          <cell r="I897" t="str">
            <v>75481-0030</v>
          </cell>
          <cell r="J897" t="str">
            <v>(903) 945-2460</v>
          </cell>
          <cell r="K897" t="str">
            <v>(903) 945-3440</v>
          </cell>
          <cell r="L897" t="str">
            <v>dcarr@sulphurbluffschool.net</v>
          </cell>
          <cell r="N897" t="str">
            <v xml:space="preserve">DUSTIN           </v>
          </cell>
          <cell r="O897" t="str">
            <v xml:space="preserve">CARR                     </v>
          </cell>
          <cell r="P897" t="str">
            <v>SULPHUR BLUFF ISD</v>
          </cell>
          <cell r="Q897" t="str">
            <v>'112910</v>
          </cell>
          <cell r="R897" t="str">
            <v>HOPKINS COUNTY</v>
          </cell>
          <cell r="S897" t="str">
            <v>'112</v>
          </cell>
          <cell r="T897" t="str">
            <v>'08</v>
          </cell>
          <cell r="U897" t="str">
            <v>INDEPENDENT</v>
          </cell>
        </row>
        <row r="898">
          <cell r="A898">
            <v>112901</v>
          </cell>
          <cell r="B898" t="str">
            <v>SULPHUR SPRINGS ISD</v>
          </cell>
          <cell r="C898" t="str">
            <v>MIKE LAMB</v>
          </cell>
          <cell r="D898" t="str">
            <v>SUPERINTENDENT</v>
          </cell>
          <cell r="E898" t="str">
            <v>district</v>
          </cell>
          <cell r="F898" t="str">
            <v>631 CONNALLY ST</v>
          </cell>
          <cell r="G898" t="str">
            <v>SULPHUR SPRINGS</v>
          </cell>
          <cell r="H898" t="str">
            <v>TX</v>
          </cell>
          <cell r="I898">
            <v>75482</v>
          </cell>
          <cell r="J898" t="str">
            <v>(903) 885-2153 ext:1101</v>
          </cell>
          <cell r="K898" t="str">
            <v>(903) 885-4011</v>
          </cell>
          <cell r="L898" t="str">
            <v>mlamb@ssisd.net</v>
          </cell>
          <cell r="N898" t="str">
            <v xml:space="preserve">MIKE             </v>
          </cell>
          <cell r="O898" t="str">
            <v xml:space="preserve">LAMB                     </v>
          </cell>
          <cell r="P898" t="str">
            <v>SULPHUR SPRINGS ISD</v>
          </cell>
          <cell r="Q898" t="str">
            <v>'112901</v>
          </cell>
          <cell r="R898" t="str">
            <v>HOPKINS COUNTY</v>
          </cell>
          <cell r="S898" t="str">
            <v>'112</v>
          </cell>
          <cell r="T898" t="str">
            <v>'08</v>
          </cell>
          <cell r="U898" t="str">
            <v>INDEPENDENT</v>
          </cell>
        </row>
        <row r="899">
          <cell r="A899">
            <v>110907</v>
          </cell>
          <cell r="B899" t="str">
            <v>SUNDOWN ISD</v>
          </cell>
          <cell r="C899" t="str">
            <v>MR SCOTT MARSHALL</v>
          </cell>
          <cell r="D899" t="str">
            <v>SUPERINTENDENT</v>
          </cell>
          <cell r="E899" t="str">
            <v>district</v>
          </cell>
          <cell r="F899" t="str">
            <v>P O BOX 1110</v>
          </cell>
          <cell r="G899" t="str">
            <v>SUNDOWN</v>
          </cell>
          <cell r="H899" t="str">
            <v>TX</v>
          </cell>
          <cell r="I899" t="str">
            <v>79372-1110</v>
          </cell>
          <cell r="J899" t="str">
            <v xml:space="preserve">(806) 229-3021 ext:202 </v>
          </cell>
          <cell r="K899" t="str">
            <v>(806) 229-2004</v>
          </cell>
          <cell r="L899" t="str">
            <v>smarshall@sundownisd.com</v>
          </cell>
          <cell r="M899" t="str">
            <v>MR</v>
          </cell>
          <cell r="N899" t="str">
            <v xml:space="preserve">SCOTT            </v>
          </cell>
          <cell r="O899" t="str">
            <v xml:space="preserve">MARSHALL                 </v>
          </cell>
          <cell r="P899" t="str">
            <v>SUNDOWN ISD</v>
          </cell>
          <cell r="Q899" t="str">
            <v>'110907</v>
          </cell>
          <cell r="R899" t="str">
            <v>HOCKLEY COUNTY</v>
          </cell>
          <cell r="S899" t="str">
            <v>'110</v>
          </cell>
          <cell r="T899" t="str">
            <v>'17</v>
          </cell>
          <cell r="U899" t="str">
            <v>INDEPENDENT</v>
          </cell>
        </row>
        <row r="900">
          <cell r="A900">
            <v>57919</v>
          </cell>
          <cell r="B900" t="str">
            <v>SUNNYVALE ISD</v>
          </cell>
          <cell r="C900" t="str">
            <v>MR DOUG WILLIAMS</v>
          </cell>
          <cell r="D900" t="str">
            <v>SUPERINTENDENT</v>
          </cell>
          <cell r="E900" t="str">
            <v>district</v>
          </cell>
          <cell r="F900" t="str">
            <v>417 E TRIPP RD</v>
          </cell>
          <cell r="G900" t="str">
            <v>SUNNYVALE</v>
          </cell>
          <cell r="H900" t="str">
            <v>TX</v>
          </cell>
          <cell r="I900" t="str">
            <v>75182-9544</v>
          </cell>
          <cell r="J900" t="str">
            <v>(972) 226-5974</v>
          </cell>
          <cell r="K900" t="str">
            <v>(972) 226-6882</v>
          </cell>
          <cell r="L900" t="str">
            <v>martha.hullett@sunnyvaleisd.com</v>
          </cell>
          <cell r="M900" t="str">
            <v>MR</v>
          </cell>
          <cell r="N900" t="str">
            <v xml:space="preserve">DOUG             </v>
          </cell>
          <cell r="O900" t="str">
            <v xml:space="preserve">WILLIAMS                 </v>
          </cell>
          <cell r="P900" t="str">
            <v>SUNNYVALE ISD</v>
          </cell>
          <cell r="Q900" t="str">
            <v>'057919</v>
          </cell>
          <cell r="R900" t="str">
            <v>DALLAS COUNTY</v>
          </cell>
          <cell r="S900" t="str">
            <v>'057</v>
          </cell>
          <cell r="T900" t="str">
            <v>'10</v>
          </cell>
          <cell r="U900" t="str">
            <v>INDEPENDENT</v>
          </cell>
        </row>
        <row r="901">
          <cell r="A901">
            <v>171902</v>
          </cell>
          <cell r="B901" t="str">
            <v>SUNRAY ISD</v>
          </cell>
          <cell r="C901" t="str">
            <v>MR BRIAN THOMPSON</v>
          </cell>
          <cell r="D901" t="str">
            <v>SUPERINTENDENT</v>
          </cell>
          <cell r="E901" t="str">
            <v>district</v>
          </cell>
          <cell r="F901" t="str">
            <v>P O BOX 240</v>
          </cell>
          <cell r="G901" t="str">
            <v>SUNRAY</v>
          </cell>
          <cell r="H901" t="str">
            <v>TX</v>
          </cell>
          <cell r="I901" t="str">
            <v>79086-0240</v>
          </cell>
          <cell r="J901" t="str">
            <v>(806) 948-4411</v>
          </cell>
          <cell r="K901" t="str">
            <v>(806) 948-5274</v>
          </cell>
          <cell r="L901" t="str">
            <v>brian.thompson@region16.net</v>
          </cell>
          <cell r="M901" t="str">
            <v>MR</v>
          </cell>
          <cell r="N901" t="str">
            <v xml:space="preserve">BRIAN            </v>
          </cell>
          <cell r="O901" t="str">
            <v xml:space="preserve">THOMPSON                 </v>
          </cell>
          <cell r="P901" t="str">
            <v>SUNRAY ISD</v>
          </cell>
          <cell r="Q901" t="str">
            <v>'171902</v>
          </cell>
          <cell r="R901" t="str">
            <v>MOORE COUNTY</v>
          </cell>
          <cell r="S901" t="str">
            <v>'171</v>
          </cell>
          <cell r="T901" t="str">
            <v>'16</v>
          </cell>
          <cell r="U901" t="str">
            <v>INDEPENDENT</v>
          </cell>
        </row>
        <row r="902">
          <cell r="A902">
            <v>20906</v>
          </cell>
          <cell r="B902" t="str">
            <v>SWEENY ISD</v>
          </cell>
          <cell r="C902" t="str">
            <v>DR TORY HILL</v>
          </cell>
          <cell r="D902" t="str">
            <v>SUPERINTENDENT</v>
          </cell>
          <cell r="E902" t="str">
            <v>district</v>
          </cell>
          <cell r="F902" t="str">
            <v>1310 N ELM ST</v>
          </cell>
          <cell r="G902" t="str">
            <v>SWEENY</v>
          </cell>
          <cell r="H902" t="str">
            <v>TX</v>
          </cell>
          <cell r="I902" t="str">
            <v>77480-1399</v>
          </cell>
          <cell r="J902" t="str">
            <v>(979) 491-8000</v>
          </cell>
          <cell r="K902" t="str">
            <v>(979) 491-8030</v>
          </cell>
          <cell r="L902" t="str">
            <v>tchill@sweenyisd.org</v>
          </cell>
          <cell r="M902" t="str">
            <v>DR</v>
          </cell>
          <cell r="N902" t="str">
            <v xml:space="preserve">TORY             </v>
          </cell>
          <cell r="O902" t="str">
            <v xml:space="preserve">HILL                     </v>
          </cell>
          <cell r="P902" t="str">
            <v>SWEENY ISD</v>
          </cell>
          <cell r="Q902" t="str">
            <v>'020906</v>
          </cell>
          <cell r="R902" t="str">
            <v>BRAZORIA COUNTY</v>
          </cell>
          <cell r="S902" t="str">
            <v>'020</v>
          </cell>
          <cell r="T902" t="str">
            <v>'04</v>
          </cell>
          <cell r="U902" t="str">
            <v>INDEPENDENT</v>
          </cell>
        </row>
        <row r="903">
          <cell r="A903">
            <v>143905</v>
          </cell>
          <cell r="B903" t="str">
            <v>SWEET HOME ISD</v>
          </cell>
          <cell r="C903" t="str">
            <v>MR SHANE WAGNER</v>
          </cell>
          <cell r="D903" t="str">
            <v>SUPERINTENDENT</v>
          </cell>
          <cell r="E903" t="str">
            <v>district</v>
          </cell>
          <cell r="F903" t="str">
            <v>P O BOX 326</v>
          </cell>
          <cell r="G903" t="str">
            <v>SWEET HOME</v>
          </cell>
          <cell r="H903" t="str">
            <v>TX</v>
          </cell>
          <cell r="I903" t="str">
            <v>77987-0326</v>
          </cell>
          <cell r="J903" t="str">
            <v>(361) 293-3221</v>
          </cell>
          <cell r="K903" t="str">
            <v>(361) 741-2499</v>
          </cell>
          <cell r="L903" t="str">
            <v>swagner@sweethomeisd.org</v>
          </cell>
          <cell r="M903" t="str">
            <v>MR</v>
          </cell>
          <cell r="N903" t="str">
            <v xml:space="preserve">SHANE            </v>
          </cell>
          <cell r="O903" t="str">
            <v xml:space="preserve">WAGNER                   </v>
          </cell>
          <cell r="P903" t="str">
            <v>SWEET HOME ISD</v>
          </cell>
          <cell r="Q903" t="str">
            <v>'143905</v>
          </cell>
          <cell r="R903" t="str">
            <v>LAVACA COUNTY</v>
          </cell>
          <cell r="S903" t="str">
            <v>'143</v>
          </cell>
          <cell r="T903" t="str">
            <v>'03</v>
          </cell>
          <cell r="U903" t="str">
            <v>INDEPENDENT</v>
          </cell>
        </row>
        <row r="904">
          <cell r="A904">
            <v>177902</v>
          </cell>
          <cell r="B904" t="str">
            <v>SWEETWATER ISD</v>
          </cell>
          <cell r="C904" t="str">
            <v>MR TERRY PITTMAN</v>
          </cell>
          <cell r="D904" t="str">
            <v>SUPERINTENDENT</v>
          </cell>
          <cell r="E904" t="str">
            <v>district</v>
          </cell>
          <cell r="F904" t="str">
            <v>207 MUSGROVE ST</v>
          </cell>
          <cell r="G904" t="str">
            <v>SWEETWATER</v>
          </cell>
          <cell r="H904" t="str">
            <v>TX</v>
          </cell>
          <cell r="I904" t="str">
            <v>79556-5321</v>
          </cell>
          <cell r="J904" t="str">
            <v>(325) 235-8601</v>
          </cell>
          <cell r="K904" t="str">
            <v>(325) 235-5561</v>
          </cell>
          <cell r="L904" t="str">
            <v>terry.pittman@sweetwaterisd.net</v>
          </cell>
          <cell r="M904" t="str">
            <v>MR</v>
          </cell>
          <cell r="N904" t="str">
            <v xml:space="preserve">TERRY            </v>
          </cell>
          <cell r="O904" t="str">
            <v xml:space="preserve">PITTMAN                  </v>
          </cell>
          <cell r="P904" t="str">
            <v>SWEETWATER ISD</v>
          </cell>
          <cell r="Q904" t="str">
            <v>'177902</v>
          </cell>
          <cell r="R904" t="str">
            <v>NOLAN COUNTY</v>
          </cell>
          <cell r="S904" t="str">
            <v>'177</v>
          </cell>
          <cell r="T904" t="str">
            <v>'14</v>
          </cell>
          <cell r="U904" t="str">
            <v>INDEPENDENT</v>
          </cell>
        </row>
        <row r="905">
          <cell r="A905">
            <v>205907</v>
          </cell>
          <cell r="B905" t="str">
            <v>TAFT ISD</v>
          </cell>
          <cell r="C905" t="str">
            <v>MR JOSE RAFAEL LOPEZ</v>
          </cell>
          <cell r="D905" t="str">
            <v>SUPERINTENDENT</v>
          </cell>
          <cell r="E905" t="str">
            <v>district</v>
          </cell>
          <cell r="F905" t="str">
            <v>400 COLLEGE ST</v>
          </cell>
          <cell r="G905" t="str">
            <v>TAFT</v>
          </cell>
          <cell r="H905" t="str">
            <v>TX</v>
          </cell>
          <cell r="I905" t="str">
            <v>78390-2702</v>
          </cell>
          <cell r="J905" t="str">
            <v>(361) 528-2636 ext:2224</v>
          </cell>
          <cell r="K905" t="str">
            <v>(361) 528-2223</v>
          </cell>
          <cell r="L905" t="str">
            <v>joe.lopez@taftisd.net</v>
          </cell>
          <cell r="M905" t="str">
            <v>MR</v>
          </cell>
          <cell r="N905" t="str">
            <v xml:space="preserve">JOSE             </v>
          </cell>
          <cell r="O905" t="str">
            <v xml:space="preserve">LOPEZ                    </v>
          </cell>
          <cell r="P905" t="str">
            <v>TAFT ISD</v>
          </cell>
          <cell r="Q905" t="str">
            <v>'205907</v>
          </cell>
          <cell r="R905" t="str">
            <v>SAN PATRICIO COUNTY</v>
          </cell>
          <cell r="S905" t="str">
            <v>'205</v>
          </cell>
          <cell r="T905" t="str">
            <v>'02</v>
          </cell>
          <cell r="U905" t="str">
            <v>INDEPENDENT</v>
          </cell>
        </row>
        <row r="906">
          <cell r="A906">
            <v>153904</v>
          </cell>
          <cell r="B906" t="str">
            <v>TAHOKA ISD</v>
          </cell>
          <cell r="C906" t="str">
            <v xml:space="preserve"> </v>
          </cell>
          <cell r="D906" t="str">
            <v>SUPERINTENDENT</v>
          </cell>
          <cell r="E906" t="str">
            <v>district</v>
          </cell>
          <cell r="F906" t="str">
            <v>P O BOX 1230</v>
          </cell>
          <cell r="G906" t="str">
            <v>TAHOKA</v>
          </cell>
          <cell r="H906" t="str">
            <v>TX</v>
          </cell>
          <cell r="I906" t="str">
            <v>79373-1230</v>
          </cell>
          <cell r="J906" t="str">
            <v xml:space="preserve"> </v>
          </cell>
          <cell r="K906" t="str">
            <v xml:space="preserve"> </v>
          </cell>
          <cell r="L906" t="str">
            <v>llennon@tahokaisd.org</v>
          </cell>
          <cell r="N906" t="str">
            <v xml:space="preserve">                 </v>
          </cell>
          <cell r="O906" t="str">
            <v xml:space="preserve">                         </v>
          </cell>
          <cell r="P906" t="str">
            <v>TAHOKA ISD</v>
          </cell>
          <cell r="Q906" t="str">
            <v>'153904</v>
          </cell>
          <cell r="R906" t="str">
            <v>LYNN COUNTY</v>
          </cell>
          <cell r="S906" t="str">
            <v>'153</v>
          </cell>
          <cell r="T906" t="str">
            <v>'17</v>
          </cell>
          <cell r="U906" t="str">
            <v>INDEPENDENT</v>
          </cell>
        </row>
        <row r="907">
          <cell r="A907">
            <v>146907</v>
          </cell>
          <cell r="B907" t="str">
            <v>TARKINGTON ISD</v>
          </cell>
          <cell r="C907" t="str">
            <v>KEVIN WELDON</v>
          </cell>
          <cell r="D907" t="str">
            <v>SUPERINTENDENT</v>
          </cell>
          <cell r="E907" t="str">
            <v>district</v>
          </cell>
          <cell r="F907" t="str">
            <v>2770 FM 163</v>
          </cell>
          <cell r="G907" t="str">
            <v>CLEVELAND</v>
          </cell>
          <cell r="H907" t="str">
            <v>TX</v>
          </cell>
          <cell r="I907">
            <v>77327</v>
          </cell>
          <cell r="J907" t="str">
            <v xml:space="preserve">(281) 592-8781 ext:101 </v>
          </cell>
          <cell r="K907" t="str">
            <v>(281) 592-3969</v>
          </cell>
          <cell r="L907" t="str">
            <v>kweldon@tarkingtonisd.net</v>
          </cell>
          <cell r="N907" t="str">
            <v xml:space="preserve">KEVIN            </v>
          </cell>
          <cell r="O907" t="str">
            <v xml:space="preserve">WELDON                   </v>
          </cell>
          <cell r="P907" t="str">
            <v>TARKINGTON ISD</v>
          </cell>
          <cell r="Q907" t="str">
            <v>'146907</v>
          </cell>
          <cell r="R907" t="str">
            <v>LIBERTY COUNTY</v>
          </cell>
          <cell r="S907" t="str">
            <v>'146</v>
          </cell>
          <cell r="T907" t="str">
            <v>'04</v>
          </cell>
          <cell r="U907" t="str">
            <v>INDEPENDENT</v>
          </cell>
        </row>
        <row r="908">
          <cell r="A908">
            <v>201910</v>
          </cell>
          <cell r="B908" t="str">
            <v>TATUM ISD</v>
          </cell>
          <cell r="C908" t="str">
            <v>DR JERRY PATRICK RICHARDSON</v>
          </cell>
          <cell r="D908" t="str">
            <v>SUPERINTENDENT</v>
          </cell>
          <cell r="E908" t="str">
            <v>district</v>
          </cell>
          <cell r="F908" t="str">
            <v>P O BOX 808</v>
          </cell>
          <cell r="G908" t="str">
            <v>TATUM</v>
          </cell>
          <cell r="H908" t="str">
            <v>TX</v>
          </cell>
          <cell r="I908" t="str">
            <v>75691-0808</v>
          </cell>
          <cell r="J908" t="str">
            <v>(903) 947-0161</v>
          </cell>
          <cell r="K908" t="str">
            <v>(903) 947-3295</v>
          </cell>
          <cell r="L908" t="str">
            <v>richardsonjp@tatumisd.org</v>
          </cell>
          <cell r="M908" t="str">
            <v>DR</v>
          </cell>
          <cell r="N908" t="str">
            <v xml:space="preserve">JERRY            </v>
          </cell>
          <cell r="O908" t="str">
            <v xml:space="preserve">RICHARDSON               </v>
          </cell>
          <cell r="P908" t="str">
            <v>TATUM ISD</v>
          </cell>
          <cell r="Q908" t="str">
            <v>'201910</v>
          </cell>
          <cell r="R908" t="str">
            <v>RUSK COUNTY</v>
          </cell>
          <cell r="S908" t="str">
            <v>'201</v>
          </cell>
          <cell r="T908" t="str">
            <v>'07</v>
          </cell>
          <cell r="U908" t="str">
            <v>INDEPENDENT</v>
          </cell>
        </row>
        <row r="909">
          <cell r="A909">
            <v>246911</v>
          </cell>
          <cell r="B909" t="str">
            <v>TAYLOR ISD</v>
          </cell>
          <cell r="C909" t="str">
            <v>KEITH BROWN</v>
          </cell>
          <cell r="D909" t="str">
            <v>SUPERINTENDENT</v>
          </cell>
          <cell r="E909" t="str">
            <v>district</v>
          </cell>
          <cell r="F909" t="str">
            <v>3101 N MAIN ST STE 104</v>
          </cell>
          <cell r="G909" t="str">
            <v>TAYLOR</v>
          </cell>
          <cell r="H909" t="str">
            <v>TX</v>
          </cell>
          <cell r="I909" t="str">
            <v>76574-2998</v>
          </cell>
          <cell r="J909" t="str">
            <v>(512) 365-1391 ext:1020</v>
          </cell>
          <cell r="K909" t="str">
            <v>(512) 365-3800</v>
          </cell>
          <cell r="L909" t="str">
            <v>dhart@taylorisd.org</v>
          </cell>
          <cell r="N909" t="str">
            <v xml:space="preserve">KEITH            </v>
          </cell>
          <cell r="O909" t="str">
            <v xml:space="preserve">BROWN                    </v>
          </cell>
          <cell r="P909" t="str">
            <v>TAYLOR ISD</v>
          </cell>
          <cell r="Q909" t="str">
            <v>'246911</v>
          </cell>
          <cell r="R909" t="str">
            <v>WILLIAMSON COUNTY</v>
          </cell>
          <cell r="S909" t="str">
            <v>'246</v>
          </cell>
          <cell r="T909" t="str">
            <v>'13</v>
          </cell>
          <cell r="U909" t="str">
            <v>INDEPENDENT</v>
          </cell>
        </row>
        <row r="910">
          <cell r="A910">
            <v>81904</v>
          </cell>
          <cell r="B910" t="str">
            <v>TEAGUE ISD</v>
          </cell>
          <cell r="C910" t="str">
            <v>DR NATE CARMAN</v>
          </cell>
          <cell r="D910" t="str">
            <v>SUPERINTENDENT</v>
          </cell>
          <cell r="E910" t="str">
            <v>district</v>
          </cell>
          <cell r="F910" t="str">
            <v>420 N 10TH</v>
          </cell>
          <cell r="G910" t="str">
            <v>TEAGUE</v>
          </cell>
          <cell r="H910" t="str">
            <v>TX</v>
          </cell>
          <cell r="I910" t="str">
            <v>75860-1624</v>
          </cell>
          <cell r="J910" t="str">
            <v>(254) 739-1300</v>
          </cell>
          <cell r="K910" t="str">
            <v>(254) 739-5223</v>
          </cell>
          <cell r="L910" t="str">
            <v>ncarman@teagueisd.org</v>
          </cell>
          <cell r="M910" t="str">
            <v>DR</v>
          </cell>
          <cell r="N910" t="str">
            <v xml:space="preserve">NATE             </v>
          </cell>
          <cell r="O910" t="str">
            <v xml:space="preserve">CARMAN                   </v>
          </cell>
          <cell r="P910" t="str">
            <v>TEAGUE ISD</v>
          </cell>
          <cell r="Q910" t="str">
            <v>'081904</v>
          </cell>
          <cell r="R910" t="str">
            <v>FREESTONE COUNTY</v>
          </cell>
          <cell r="S910" t="str">
            <v>'081</v>
          </cell>
          <cell r="T910" t="str">
            <v>'12</v>
          </cell>
          <cell r="U910" t="str">
            <v>INDEPENDENT</v>
          </cell>
        </row>
        <row r="911">
          <cell r="A911">
            <v>14909</v>
          </cell>
          <cell r="B911" t="str">
            <v>TEMPLE ISD</v>
          </cell>
          <cell r="C911" t="str">
            <v>DR ROBIN BATTERSHELL</v>
          </cell>
          <cell r="D911" t="str">
            <v>SUPERINTENDENT</v>
          </cell>
          <cell r="E911" t="str">
            <v>district</v>
          </cell>
          <cell r="F911" t="str">
            <v>P O BOX 788</v>
          </cell>
          <cell r="G911" t="str">
            <v>TEMPLE</v>
          </cell>
          <cell r="H911" t="str">
            <v>TX</v>
          </cell>
          <cell r="I911" t="str">
            <v>76503-0788</v>
          </cell>
          <cell r="J911" t="str">
            <v>(254) 215-6760</v>
          </cell>
          <cell r="K911" t="str">
            <v>(254) 899-6837</v>
          </cell>
          <cell r="L911" t="str">
            <v>robin.battershell@tisd.org</v>
          </cell>
          <cell r="M911" t="str">
            <v>DR</v>
          </cell>
          <cell r="N911" t="str">
            <v xml:space="preserve">ROBIN            </v>
          </cell>
          <cell r="O911" t="str">
            <v xml:space="preserve">BATTERSHELL              </v>
          </cell>
          <cell r="P911" t="str">
            <v>TEMPLE ISD</v>
          </cell>
          <cell r="Q911" t="str">
            <v>'014909</v>
          </cell>
          <cell r="R911" t="str">
            <v>BELL COUNTY</v>
          </cell>
          <cell r="S911" t="str">
            <v>'014</v>
          </cell>
          <cell r="T911" t="str">
            <v>'12</v>
          </cell>
          <cell r="U911" t="str">
            <v>INDEPENDENT</v>
          </cell>
        </row>
        <row r="912">
          <cell r="A912">
            <v>210904</v>
          </cell>
          <cell r="B912" t="str">
            <v>TENAHA ISD</v>
          </cell>
          <cell r="C912" t="str">
            <v>MR SCOTT TYNER</v>
          </cell>
          <cell r="D912" t="str">
            <v>SUPERINTENDENT</v>
          </cell>
          <cell r="E912" t="str">
            <v>district</v>
          </cell>
          <cell r="F912" t="str">
            <v>P O BOX 318</v>
          </cell>
          <cell r="G912" t="str">
            <v>TENAHA</v>
          </cell>
          <cell r="H912" t="str">
            <v>TX</v>
          </cell>
          <cell r="I912" t="str">
            <v>75974-0318</v>
          </cell>
          <cell r="J912" t="str">
            <v xml:space="preserve">(936) 248-5000 ext:201 </v>
          </cell>
          <cell r="K912" t="str">
            <v>(936) 248-3902</v>
          </cell>
          <cell r="L912" t="str">
            <v>lucasbrenda@tenahaisd.com</v>
          </cell>
          <cell r="M912" t="str">
            <v>MR</v>
          </cell>
          <cell r="N912" t="str">
            <v xml:space="preserve">SCOTT            </v>
          </cell>
          <cell r="O912" t="str">
            <v xml:space="preserve">TYNER                    </v>
          </cell>
          <cell r="P912" t="str">
            <v>TENAHA ISD</v>
          </cell>
          <cell r="Q912" t="str">
            <v>'210904</v>
          </cell>
          <cell r="R912" t="str">
            <v>SHELBY COUNTY</v>
          </cell>
          <cell r="S912" t="str">
            <v>'210</v>
          </cell>
          <cell r="T912" t="str">
            <v>'07</v>
          </cell>
          <cell r="U912" t="str">
            <v>INDEPENDENT</v>
          </cell>
        </row>
        <row r="913">
          <cell r="A913">
            <v>222901</v>
          </cell>
          <cell r="B913" t="str">
            <v>TERRELL COUNTY ISD</v>
          </cell>
          <cell r="C913" t="str">
            <v>MRS AMANDA MAGALLAN</v>
          </cell>
          <cell r="D913" t="str">
            <v>SUPERINTENDENT</v>
          </cell>
          <cell r="E913" t="str">
            <v>district</v>
          </cell>
          <cell r="F913" t="str">
            <v>P O BOX 747</v>
          </cell>
          <cell r="G913" t="str">
            <v>SANDERSON</v>
          </cell>
          <cell r="H913" t="str">
            <v>TX</v>
          </cell>
          <cell r="I913" t="str">
            <v>79848-0747</v>
          </cell>
          <cell r="J913" t="str">
            <v xml:space="preserve">(432) 345-2515 ext:101 </v>
          </cell>
          <cell r="K913" t="str">
            <v>(432) 345-2404</v>
          </cell>
          <cell r="L913" t="str">
            <v>amagallan@terrell.esc18.net</v>
          </cell>
          <cell r="M913" t="str">
            <v>MRS</v>
          </cell>
          <cell r="N913" t="str">
            <v xml:space="preserve">AMANDA           </v>
          </cell>
          <cell r="O913" t="str">
            <v xml:space="preserve">MAGALLAN                 </v>
          </cell>
          <cell r="P913" t="str">
            <v>TERRELL COUNTY ISD</v>
          </cell>
          <cell r="Q913" t="str">
            <v>'222901</v>
          </cell>
          <cell r="R913" t="str">
            <v>TERRELL COUNTY</v>
          </cell>
          <cell r="S913" t="str">
            <v>'222</v>
          </cell>
          <cell r="T913" t="str">
            <v>'18</v>
          </cell>
          <cell r="U913" t="str">
            <v>INDEPENDENT</v>
          </cell>
        </row>
        <row r="914">
          <cell r="A914">
            <v>129906</v>
          </cell>
          <cell r="B914" t="str">
            <v>TERRELL ISD</v>
          </cell>
          <cell r="C914" t="str">
            <v>MICHEAL FRENCH</v>
          </cell>
          <cell r="D914" t="str">
            <v>SUPERINTENDENT</v>
          </cell>
          <cell r="E914" t="str">
            <v>district</v>
          </cell>
          <cell r="F914" t="str">
            <v>700 N CATHERINE ST</v>
          </cell>
          <cell r="G914" t="str">
            <v>TERRELL</v>
          </cell>
          <cell r="H914" t="str">
            <v>TX</v>
          </cell>
          <cell r="I914" t="str">
            <v>75160-2161</v>
          </cell>
          <cell r="J914" t="str">
            <v>(972) 563-7504</v>
          </cell>
          <cell r="K914" t="str">
            <v>(972) 563-1406</v>
          </cell>
          <cell r="L914" t="str">
            <v>Micheal.French@terrellisd.org</v>
          </cell>
          <cell r="N914" t="str">
            <v xml:space="preserve">MICHEAL          </v>
          </cell>
          <cell r="O914" t="str">
            <v xml:space="preserve">FRENCH                   </v>
          </cell>
          <cell r="P914" t="str">
            <v>TERRELL ISD</v>
          </cell>
          <cell r="Q914" t="str">
            <v>'129906</v>
          </cell>
          <cell r="R914" t="str">
            <v>KAUFMAN COUNTY</v>
          </cell>
          <cell r="S914" t="str">
            <v>'129</v>
          </cell>
          <cell r="T914" t="str">
            <v>'10</v>
          </cell>
          <cell r="U914" t="str">
            <v>INDEPENDENT</v>
          </cell>
        </row>
        <row r="915">
          <cell r="A915">
            <v>19907</v>
          </cell>
          <cell r="B915" t="str">
            <v>TEXARKANA ISD</v>
          </cell>
          <cell r="C915" t="str">
            <v>MR PAUL A NORTON</v>
          </cell>
          <cell r="D915" t="str">
            <v>SUPERINTENDENT</v>
          </cell>
          <cell r="E915" t="str">
            <v>district</v>
          </cell>
          <cell r="F915" t="str">
            <v>4241 SUMMERHILL RD</v>
          </cell>
          <cell r="G915" t="str">
            <v>TEXARKANA</v>
          </cell>
          <cell r="H915" t="str">
            <v>TX</v>
          </cell>
          <cell r="I915" t="str">
            <v>75503-2733</v>
          </cell>
          <cell r="J915" t="str">
            <v>(903) 794-3651 ext:1019</v>
          </cell>
          <cell r="K915" t="str">
            <v>(903) 792-2632</v>
          </cell>
          <cell r="L915" t="str">
            <v>tisd@txkisd.net</v>
          </cell>
          <cell r="M915" t="str">
            <v>MR</v>
          </cell>
          <cell r="N915" t="str">
            <v xml:space="preserve">PAUL             </v>
          </cell>
          <cell r="O915" t="str">
            <v xml:space="preserve">NORTON                   </v>
          </cell>
          <cell r="P915" t="str">
            <v>TEXARKANA ISD</v>
          </cell>
          <cell r="Q915" t="str">
            <v>'019907</v>
          </cell>
          <cell r="R915" t="str">
            <v>BOWIE COUNTY</v>
          </cell>
          <cell r="S915" t="str">
            <v>'019</v>
          </cell>
          <cell r="T915" t="str">
            <v>'08</v>
          </cell>
          <cell r="U915" t="str">
            <v>INDEPENDENT</v>
          </cell>
        </row>
        <row r="916">
          <cell r="A916">
            <v>240503</v>
          </cell>
          <cell r="B916" t="str">
            <v>TEXAS A&amp;M INTERNATIONAL UNIVERSITY ISD</v>
          </cell>
          <cell r="C916" t="str">
            <v>DR PATRICIA E URIBE</v>
          </cell>
          <cell r="D916" t="str">
            <v>SUPERINTENDENT</v>
          </cell>
          <cell r="E916" t="str">
            <v>district</v>
          </cell>
          <cell r="F916" t="str">
            <v>5201 UNIVERSITY BLVD</v>
          </cell>
          <cell r="G916" t="str">
            <v>LAREDO</v>
          </cell>
          <cell r="H916" t="str">
            <v>TX</v>
          </cell>
          <cell r="I916">
            <v>78041</v>
          </cell>
          <cell r="J916" t="str">
            <v>(956) 326-2523</v>
          </cell>
          <cell r="K916" t="str">
            <v>(956) 326-2429</v>
          </cell>
          <cell r="L916" t="str">
            <v>puribe@tamiu.edu</v>
          </cell>
          <cell r="M916" t="str">
            <v>DR</v>
          </cell>
          <cell r="N916" t="str">
            <v xml:space="preserve">PATRICIA         </v>
          </cell>
          <cell r="O916" t="str">
            <v xml:space="preserve">URIBE                    </v>
          </cell>
          <cell r="P916" t="str">
            <v>TEXAS A&amp;M INTERNATIONAL UNIVERSITY ISD</v>
          </cell>
          <cell r="Q916" t="str">
            <v>'240503</v>
          </cell>
          <cell r="R916" t="str">
            <v>WEBB COUNTY</v>
          </cell>
          <cell r="S916" t="str">
            <v>'240</v>
          </cell>
          <cell r="T916" t="str">
            <v>'01</v>
          </cell>
          <cell r="U916" t="str">
            <v>INDEPENDENT</v>
          </cell>
        </row>
        <row r="917">
          <cell r="A917">
            <v>123503</v>
          </cell>
          <cell r="B917" t="str">
            <v>TEXAS ACADEMY OF LEADERSHIP IN THE HUMANITIES</v>
          </cell>
          <cell r="C917" t="str">
            <v>DR TED H STUBERFIELD</v>
          </cell>
          <cell r="D917" t="str">
            <v>DIRECTOR</v>
          </cell>
          <cell r="E917" t="str">
            <v>district</v>
          </cell>
          <cell r="F917" t="str">
            <v>P O BOX 10062</v>
          </cell>
          <cell r="G917" t="str">
            <v>BEAUMONT</v>
          </cell>
          <cell r="H917" t="str">
            <v>TX</v>
          </cell>
          <cell r="I917">
            <v>77710</v>
          </cell>
          <cell r="J917" t="str">
            <v>(409) 839-2994</v>
          </cell>
          <cell r="K917" t="str">
            <v>(409) 839-2991</v>
          </cell>
          <cell r="L917" t="str">
            <v>texas.academy@lamar.edu</v>
          </cell>
          <cell r="M917" t="str">
            <v>DR</v>
          </cell>
          <cell r="N917" t="str">
            <v xml:space="preserve">TED              </v>
          </cell>
          <cell r="O917" t="str">
            <v xml:space="preserve">STUBERFIELD              </v>
          </cell>
          <cell r="P917" t="str">
            <v>TEXAS ACADEMY OF LEADERSHIP IN THE HUMANITIES</v>
          </cell>
          <cell r="Q917" t="str">
            <v>'123503</v>
          </cell>
          <cell r="R917" t="str">
            <v>JEFFERSON COUNTY</v>
          </cell>
          <cell r="S917" t="str">
            <v>'123</v>
          </cell>
          <cell r="T917" t="str">
            <v>'05</v>
          </cell>
          <cell r="U917" t="str">
            <v>INDEPENDENT</v>
          </cell>
        </row>
        <row r="918">
          <cell r="A918">
            <v>84906</v>
          </cell>
          <cell r="B918" t="str">
            <v>TEXAS CITY ISD</v>
          </cell>
          <cell r="C918" t="str">
            <v>DR CYNTHIA LUSIGNOLO</v>
          </cell>
          <cell r="D918" t="str">
            <v>SUPERINTENDENT</v>
          </cell>
          <cell r="E918" t="str">
            <v>district</v>
          </cell>
          <cell r="F918" t="str">
            <v>P O BOX 1150</v>
          </cell>
          <cell r="G918" t="str">
            <v>TEXAS CITY</v>
          </cell>
          <cell r="H918" t="str">
            <v>TX</v>
          </cell>
          <cell r="I918" t="str">
            <v>77592-1150</v>
          </cell>
          <cell r="J918" t="str">
            <v>(409) 916-0103</v>
          </cell>
          <cell r="K918" t="str">
            <v>(409) 942-2655</v>
          </cell>
          <cell r="L918" t="str">
            <v>clusignolo@tcisd.org</v>
          </cell>
          <cell r="M918" t="str">
            <v>DR</v>
          </cell>
          <cell r="N918" t="str">
            <v xml:space="preserve">CYNTHIA          </v>
          </cell>
          <cell r="O918" t="str">
            <v xml:space="preserve">LUSIGNOLO                </v>
          </cell>
          <cell r="P918" t="str">
            <v>TEXAS CITY ISD</v>
          </cell>
          <cell r="Q918" t="str">
            <v>'084906</v>
          </cell>
          <cell r="R918" t="str">
            <v>GALVESTON COUNTY</v>
          </cell>
          <cell r="S918" t="str">
            <v>'084</v>
          </cell>
          <cell r="T918" t="str">
            <v>'04</v>
          </cell>
          <cell r="U918" t="str">
            <v>INDEPENDENT</v>
          </cell>
        </row>
        <row r="919">
          <cell r="A919">
            <v>152504</v>
          </cell>
          <cell r="B919" t="str">
            <v>TEXAS TECH UNIVERSITY HIGH SCHOOL</v>
          </cell>
          <cell r="C919" t="str">
            <v>DR JAMES TALIAFERRO</v>
          </cell>
          <cell r="D919" t="str">
            <v>SUPERINTENDENT</v>
          </cell>
          <cell r="E919" t="str">
            <v>district</v>
          </cell>
          <cell r="F919" t="str">
            <v>P O BOX 42191</v>
          </cell>
          <cell r="G919" t="str">
            <v>LUBBOCK</v>
          </cell>
          <cell r="H919" t="str">
            <v>TX</v>
          </cell>
          <cell r="I919" t="str">
            <v>79409-2191</v>
          </cell>
          <cell r="J919" t="str">
            <v>(806) 834-2004</v>
          </cell>
          <cell r="K919" t="str">
            <v>(806) 742-7288</v>
          </cell>
          <cell r="L919" t="str">
            <v>jim.taliaferro@ttu.edu</v>
          </cell>
          <cell r="M919" t="str">
            <v>DR</v>
          </cell>
          <cell r="N919" t="str">
            <v xml:space="preserve">JAMES            </v>
          </cell>
          <cell r="O919" t="str">
            <v xml:space="preserve">TALIAFERRO               </v>
          </cell>
          <cell r="P919" t="str">
            <v>TEXAS TECH UNIVERSITY HIGH SCHOOL</v>
          </cell>
          <cell r="Q919" t="str">
            <v>'152504</v>
          </cell>
          <cell r="R919" t="str">
            <v>LUBBOCK COUNTY</v>
          </cell>
          <cell r="S919" t="str">
            <v>'152</v>
          </cell>
          <cell r="T919" t="str">
            <v>'17</v>
          </cell>
          <cell r="U919" t="str">
            <v>INDEPENDENT</v>
          </cell>
        </row>
        <row r="920">
          <cell r="A920">
            <v>211901</v>
          </cell>
          <cell r="B920" t="str">
            <v>TEXHOMA ISD</v>
          </cell>
          <cell r="C920" t="str">
            <v>MELVIN YATES</v>
          </cell>
          <cell r="D920" t="str">
            <v>INTERIM SUPERINTENDENT</v>
          </cell>
          <cell r="E920" t="str">
            <v>district</v>
          </cell>
          <cell r="F920" t="str">
            <v>P O BOX 10080</v>
          </cell>
          <cell r="G920" t="str">
            <v>TEXHOMA</v>
          </cell>
          <cell r="H920" t="str">
            <v>TX</v>
          </cell>
          <cell r="I920" t="str">
            <v>73960-0086</v>
          </cell>
          <cell r="J920" t="str">
            <v>(806) 827-7400</v>
          </cell>
          <cell r="K920" t="str">
            <v>(806) 827-7657</v>
          </cell>
          <cell r="L920" t="str">
            <v>mel.yates@region16.net</v>
          </cell>
          <cell r="N920" t="str">
            <v xml:space="preserve">MELVIN           </v>
          </cell>
          <cell r="O920" t="str">
            <v xml:space="preserve">YATES                    </v>
          </cell>
          <cell r="P920" t="str">
            <v>TEXHOMA ISD</v>
          </cell>
          <cell r="Q920" t="str">
            <v>'211901</v>
          </cell>
          <cell r="R920" t="str">
            <v>SHERMAN COUNTY</v>
          </cell>
          <cell r="S920" t="str">
            <v>'211</v>
          </cell>
          <cell r="T920" t="str">
            <v>'16</v>
          </cell>
          <cell r="U920" t="str">
            <v>INDEPENDENT</v>
          </cell>
        </row>
        <row r="921">
          <cell r="A921">
            <v>56902</v>
          </cell>
          <cell r="B921" t="str">
            <v>TEXLINE ISD</v>
          </cell>
          <cell r="C921" t="str">
            <v>JODY JOHNSON</v>
          </cell>
          <cell r="D921" t="str">
            <v>SUPERINTENDENT</v>
          </cell>
          <cell r="E921" t="str">
            <v>district</v>
          </cell>
          <cell r="F921" t="str">
            <v>P O BOX 60</v>
          </cell>
          <cell r="G921" t="str">
            <v>TEXLINE</v>
          </cell>
          <cell r="H921" t="str">
            <v>TX</v>
          </cell>
          <cell r="I921" t="str">
            <v>79087-0060</v>
          </cell>
          <cell r="J921" t="str">
            <v xml:space="preserve">(806) 362-4667 ext:105 </v>
          </cell>
          <cell r="K921" t="str">
            <v>(806) 362-4538</v>
          </cell>
          <cell r="L921" t="str">
            <v>debbie.carter@region16.net</v>
          </cell>
          <cell r="N921" t="str">
            <v xml:space="preserve">JODY             </v>
          </cell>
          <cell r="O921" t="str">
            <v xml:space="preserve">JOHNSON                  </v>
          </cell>
          <cell r="P921" t="str">
            <v>TEXLINE ISD</v>
          </cell>
          <cell r="Q921" t="str">
            <v>'056902</v>
          </cell>
          <cell r="R921" t="str">
            <v>DALLAM COUNTY</v>
          </cell>
          <cell r="S921" t="str">
            <v>'056</v>
          </cell>
          <cell r="T921" t="str">
            <v>'16</v>
          </cell>
          <cell r="U921" t="str">
            <v>INDEPENDENT</v>
          </cell>
        </row>
        <row r="922">
          <cell r="A922">
            <v>166905</v>
          </cell>
          <cell r="B922" t="str">
            <v>THORNDALE ISD</v>
          </cell>
          <cell r="C922" t="str">
            <v>MR ADAM IVY</v>
          </cell>
          <cell r="D922" t="str">
            <v>SUPERINTENDENT</v>
          </cell>
          <cell r="E922" t="str">
            <v>district</v>
          </cell>
          <cell r="F922" t="str">
            <v>P O BOX 870</v>
          </cell>
          <cell r="G922" t="str">
            <v>THORNDALE</v>
          </cell>
          <cell r="H922" t="str">
            <v>TX</v>
          </cell>
          <cell r="I922" t="str">
            <v>76577-0870</v>
          </cell>
          <cell r="J922" t="str">
            <v>(512) 898-2538</v>
          </cell>
          <cell r="K922" t="str">
            <v xml:space="preserve"> </v>
          </cell>
          <cell r="L922" t="str">
            <v>adam.ivy@thorndale.txed.net</v>
          </cell>
          <cell r="M922" t="str">
            <v>MR</v>
          </cell>
          <cell r="N922" t="str">
            <v xml:space="preserve">ADAM             </v>
          </cell>
          <cell r="O922" t="str">
            <v xml:space="preserve">IVY                      </v>
          </cell>
          <cell r="P922" t="str">
            <v>THORNDALE ISD</v>
          </cell>
          <cell r="Q922" t="str">
            <v>'166905</v>
          </cell>
          <cell r="R922" t="str">
            <v>MILAM COUNTY</v>
          </cell>
          <cell r="S922" t="str">
            <v>'166</v>
          </cell>
          <cell r="T922" t="str">
            <v>'13</v>
          </cell>
          <cell r="U922" t="str">
            <v>INDEPENDENT</v>
          </cell>
        </row>
        <row r="923">
          <cell r="A923">
            <v>246912</v>
          </cell>
          <cell r="B923" t="str">
            <v>THRALL ISD</v>
          </cell>
          <cell r="C923" t="str">
            <v>MR TOMMY HOOKER</v>
          </cell>
          <cell r="D923" t="str">
            <v>SUPERINTENDENT</v>
          </cell>
          <cell r="E923" t="str">
            <v>district</v>
          </cell>
          <cell r="F923" t="str">
            <v>201 S BOUNDS</v>
          </cell>
          <cell r="G923" t="str">
            <v>THRALL</v>
          </cell>
          <cell r="H923" t="str">
            <v>TX</v>
          </cell>
          <cell r="I923" t="str">
            <v>76578-0398</v>
          </cell>
          <cell r="J923" t="str">
            <v xml:space="preserve">(512) 898-0062 ext:235 </v>
          </cell>
          <cell r="K923" t="str">
            <v>(512) 898-5349</v>
          </cell>
          <cell r="L923" t="str">
            <v>thooker@thrallisd.org</v>
          </cell>
          <cell r="M923" t="str">
            <v>MR</v>
          </cell>
          <cell r="N923" t="str">
            <v xml:space="preserve">TOMMY            </v>
          </cell>
          <cell r="O923" t="str">
            <v xml:space="preserve">HOOKER                   </v>
          </cell>
          <cell r="P923" t="str">
            <v>THRALL ISD</v>
          </cell>
          <cell r="Q923" t="str">
            <v>'246912</v>
          </cell>
          <cell r="R923" t="str">
            <v>WILLIAMSON COUNTY</v>
          </cell>
          <cell r="S923" t="str">
            <v>'246</v>
          </cell>
          <cell r="T923" t="str">
            <v>'13</v>
          </cell>
          <cell r="U923" t="str">
            <v>INDEPENDENT</v>
          </cell>
        </row>
        <row r="924">
          <cell r="A924">
            <v>149902</v>
          </cell>
          <cell r="B924" t="str">
            <v>THREE RIVERS ISD</v>
          </cell>
          <cell r="C924" t="str">
            <v>DR MARY E SPRINGS</v>
          </cell>
          <cell r="D924" t="str">
            <v>SUPERINTENDENT</v>
          </cell>
          <cell r="E924" t="str">
            <v>district</v>
          </cell>
          <cell r="F924" t="str">
            <v>351 S SCHOOL RD</v>
          </cell>
          <cell r="G924" t="str">
            <v>THREE RIVERS</v>
          </cell>
          <cell r="H924" t="str">
            <v>TX</v>
          </cell>
          <cell r="I924">
            <v>78071</v>
          </cell>
          <cell r="J924" t="str">
            <v xml:space="preserve">(361) 786-3603 ext:1   </v>
          </cell>
          <cell r="K924" t="str">
            <v>(361) 786-2555</v>
          </cell>
          <cell r="L924" t="str">
            <v>msprings@trisd.org</v>
          </cell>
          <cell r="M924" t="str">
            <v>DR</v>
          </cell>
          <cell r="N924" t="str">
            <v xml:space="preserve">MARY             </v>
          </cell>
          <cell r="O924" t="str">
            <v xml:space="preserve">SPRINGS                  </v>
          </cell>
          <cell r="P924" t="str">
            <v>THREE RIVERS ISD</v>
          </cell>
          <cell r="Q924" t="str">
            <v>'149902</v>
          </cell>
          <cell r="R924" t="str">
            <v>LIVE OAK COUNTY</v>
          </cell>
          <cell r="S924" t="str">
            <v>'149</v>
          </cell>
          <cell r="T924" t="str">
            <v>'02</v>
          </cell>
          <cell r="U924" t="str">
            <v>INDEPENDENT</v>
          </cell>
        </row>
        <row r="925">
          <cell r="A925">
            <v>72901</v>
          </cell>
          <cell r="B925" t="str">
            <v>THREE WAY ISD</v>
          </cell>
          <cell r="C925" t="str">
            <v>MR PAUL RYAN</v>
          </cell>
          <cell r="D925" t="str">
            <v>SUPERINTENDENT</v>
          </cell>
          <cell r="E925" t="str">
            <v>district</v>
          </cell>
          <cell r="F925" t="str">
            <v>247 CR 207</v>
          </cell>
          <cell r="G925" t="str">
            <v>STEPHENVILLE</v>
          </cell>
          <cell r="H925" t="str">
            <v>TX</v>
          </cell>
          <cell r="I925">
            <v>76401</v>
          </cell>
          <cell r="J925" t="str">
            <v xml:space="preserve">(254) 965-6496 ext:221 </v>
          </cell>
          <cell r="K925" t="str">
            <v>(254) 965-3357</v>
          </cell>
          <cell r="L925" t="str">
            <v>pryan@twisd.us</v>
          </cell>
          <cell r="M925" t="str">
            <v>MR</v>
          </cell>
          <cell r="N925" t="str">
            <v xml:space="preserve">PAUL             </v>
          </cell>
          <cell r="O925" t="str">
            <v xml:space="preserve">RYAN                     </v>
          </cell>
          <cell r="P925" t="str">
            <v>THREE WAY ISD</v>
          </cell>
          <cell r="Q925" t="str">
            <v>'072901</v>
          </cell>
          <cell r="R925" t="str">
            <v>ERATH COUNTY</v>
          </cell>
          <cell r="S925" t="str">
            <v>'072</v>
          </cell>
          <cell r="T925" t="str">
            <v>'11</v>
          </cell>
          <cell r="U925" t="str">
            <v>INDEPENDENT</v>
          </cell>
        </row>
        <row r="926">
          <cell r="A926">
            <v>224901</v>
          </cell>
          <cell r="B926" t="str">
            <v>THROCKMORTON ISD</v>
          </cell>
          <cell r="C926" t="str">
            <v>KEN BAUGH</v>
          </cell>
          <cell r="D926" t="str">
            <v>SUPERINTENDENT</v>
          </cell>
          <cell r="E926" t="str">
            <v>district</v>
          </cell>
          <cell r="F926" t="str">
            <v>210 COLLEGE ST</v>
          </cell>
          <cell r="G926" t="str">
            <v>THROCKMORTON</v>
          </cell>
          <cell r="H926" t="str">
            <v>TX</v>
          </cell>
          <cell r="I926" t="str">
            <v>76483-5011</v>
          </cell>
          <cell r="J926" t="str">
            <v>(940) 849-2411</v>
          </cell>
          <cell r="K926" t="str">
            <v>(940) 849-3345</v>
          </cell>
          <cell r="L926" t="str">
            <v>baugh@throck.org</v>
          </cell>
          <cell r="N926" t="str">
            <v xml:space="preserve">KEN              </v>
          </cell>
          <cell r="O926" t="str">
            <v xml:space="preserve">BAUGH                    </v>
          </cell>
          <cell r="P926" t="str">
            <v>THROCKMORTON ISD</v>
          </cell>
          <cell r="Q926" t="str">
            <v>'224901</v>
          </cell>
          <cell r="R926" t="str">
            <v>THROCKMORTON COUNTY</v>
          </cell>
          <cell r="S926" t="str">
            <v>'224</v>
          </cell>
          <cell r="T926" t="str">
            <v>'09</v>
          </cell>
          <cell r="U926" t="str">
            <v>INDEPENDENT</v>
          </cell>
        </row>
        <row r="927">
          <cell r="A927">
            <v>158902</v>
          </cell>
          <cell r="B927" t="str">
            <v>TIDEHAVEN ISD</v>
          </cell>
          <cell r="C927" t="str">
            <v>DR ANDREW SEIGRIST</v>
          </cell>
          <cell r="D927" t="str">
            <v>SUPERINTENDENT</v>
          </cell>
          <cell r="E927" t="str">
            <v>district</v>
          </cell>
          <cell r="F927" t="str">
            <v>P O BOX 129</v>
          </cell>
          <cell r="G927" t="str">
            <v>EL MATON</v>
          </cell>
          <cell r="H927" t="str">
            <v>TX</v>
          </cell>
          <cell r="I927" t="str">
            <v>77440-0129</v>
          </cell>
          <cell r="J927" t="str">
            <v>(361) 588-6321</v>
          </cell>
          <cell r="K927" t="str">
            <v>(361) 588-7109</v>
          </cell>
          <cell r="L927" t="str">
            <v>dbtaska@tidehavenisd.com</v>
          </cell>
          <cell r="M927" t="str">
            <v>DR</v>
          </cell>
          <cell r="N927" t="str">
            <v xml:space="preserve">ANDREW           </v>
          </cell>
          <cell r="O927" t="str">
            <v xml:space="preserve">SEIGRIST                 </v>
          </cell>
          <cell r="P927" t="str">
            <v>TIDEHAVEN ISD</v>
          </cell>
          <cell r="Q927" t="str">
            <v>'158902</v>
          </cell>
          <cell r="R927" t="str">
            <v>MATAGORDA COUNTY</v>
          </cell>
          <cell r="S927" t="str">
            <v>'158</v>
          </cell>
          <cell r="T927" t="str">
            <v>'03</v>
          </cell>
          <cell r="U927" t="str">
            <v>INDEPENDENT</v>
          </cell>
        </row>
        <row r="928">
          <cell r="A928">
            <v>210905</v>
          </cell>
          <cell r="B928" t="str">
            <v>TIMPSON ISD</v>
          </cell>
          <cell r="C928" t="str">
            <v>MR MID JOHNSON</v>
          </cell>
          <cell r="D928" t="str">
            <v>SUPERINTENDENT</v>
          </cell>
          <cell r="E928" t="str">
            <v>district</v>
          </cell>
          <cell r="F928" t="str">
            <v>P O DRAWER 370</v>
          </cell>
          <cell r="G928" t="str">
            <v>TIMPSON</v>
          </cell>
          <cell r="H928" t="str">
            <v>TX</v>
          </cell>
          <cell r="I928" t="str">
            <v>75975-0370</v>
          </cell>
          <cell r="J928" t="str">
            <v>(936) 254-2463</v>
          </cell>
          <cell r="K928" t="str">
            <v>(936) 254-3878</v>
          </cell>
          <cell r="L928" t="str">
            <v>district@timpsonisd.com</v>
          </cell>
          <cell r="M928" t="str">
            <v>MR</v>
          </cell>
          <cell r="N928" t="str">
            <v xml:space="preserve">MID              </v>
          </cell>
          <cell r="O928" t="str">
            <v xml:space="preserve">JOHNSON                  </v>
          </cell>
          <cell r="P928" t="str">
            <v>TIMPSON ISD</v>
          </cell>
          <cell r="Q928" t="str">
            <v>'210905</v>
          </cell>
          <cell r="R928" t="str">
            <v>SHELBY COUNTY</v>
          </cell>
          <cell r="S928" t="str">
            <v>'210</v>
          </cell>
          <cell r="T928" t="str">
            <v>'07</v>
          </cell>
          <cell r="U928" t="str">
            <v>INDEPENDENT</v>
          </cell>
        </row>
        <row r="929">
          <cell r="A929">
            <v>91907</v>
          </cell>
          <cell r="B929" t="str">
            <v>TIOGA ISD</v>
          </cell>
          <cell r="C929" t="str">
            <v>DR CHARLES HOLLOWAY</v>
          </cell>
          <cell r="D929" t="str">
            <v>SUPERINTENDENT</v>
          </cell>
          <cell r="E929" t="str">
            <v>district</v>
          </cell>
          <cell r="F929" t="str">
            <v>P O BOX 159</v>
          </cell>
          <cell r="G929" t="str">
            <v>TIOGA</v>
          </cell>
          <cell r="H929" t="str">
            <v>TX</v>
          </cell>
          <cell r="I929" t="str">
            <v>76271-0159</v>
          </cell>
          <cell r="J929" t="str">
            <v>(940) 437-2366</v>
          </cell>
          <cell r="K929" t="str">
            <v>(940) 437-9986</v>
          </cell>
          <cell r="L929" t="str">
            <v>charles.holloway@tiogaisd.net</v>
          </cell>
          <cell r="M929" t="str">
            <v>DR</v>
          </cell>
          <cell r="N929" t="str">
            <v xml:space="preserve">CHARLES          </v>
          </cell>
          <cell r="O929" t="str">
            <v xml:space="preserve">HOLLOWAY                 </v>
          </cell>
          <cell r="P929" t="str">
            <v>TIOGA ISD</v>
          </cell>
          <cell r="Q929" t="str">
            <v>'091907</v>
          </cell>
          <cell r="R929" t="str">
            <v>GRAYSON COUNTY</v>
          </cell>
          <cell r="S929" t="str">
            <v>'091</v>
          </cell>
          <cell r="T929" t="str">
            <v>'10</v>
          </cell>
          <cell r="U929" t="str">
            <v>INDEPENDENT</v>
          </cell>
        </row>
        <row r="930">
          <cell r="A930">
            <v>111903</v>
          </cell>
          <cell r="B930" t="str">
            <v>TOLAR ISD</v>
          </cell>
          <cell r="C930" t="str">
            <v>TRAVIS W STILWELL</v>
          </cell>
          <cell r="D930" t="str">
            <v>SUPERINTENDENT</v>
          </cell>
          <cell r="E930" t="str">
            <v>district</v>
          </cell>
          <cell r="F930" t="str">
            <v>P O BOX 368</v>
          </cell>
          <cell r="G930" t="str">
            <v>TOLAR</v>
          </cell>
          <cell r="H930" t="str">
            <v>TX</v>
          </cell>
          <cell r="I930" t="str">
            <v>76476-0368</v>
          </cell>
          <cell r="J930" t="str">
            <v>(817) 835-4718</v>
          </cell>
          <cell r="K930" t="str">
            <v>(817) 835-4704</v>
          </cell>
          <cell r="L930" t="str">
            <v>tstilwell@tolarisd.org</v>
          </cell>
          <cell r="N930" t="str">
            <v xml:space="preserve">TRAVIS           </v>
          </cell>
          <cell r="O930" t="str">
            <v xml:space="preserve">STILWELL                 </v>
          </cell>
          <cell r="P930" t="str">
            <v>TOLAR ISD</v>
          </cell>
          <cell r="Q930" t="str">
            <v>'111903</v>
          </cell>
          <cell r="R930" t="str">
            <v>HOOD COUNTY</v>
          </cell>
          <cell r="S930" t="str">
            <v>'111</v>
          </cell>
          <cell r="T930" t="str">
            <v>'11</v>
          </cell>
          <cell r="U930" t="str">
            <v>INDEPENDENT</v>
          </cell>
        </row>
        <row r="931">
          <cell r="A931">
            <v>91918</v>
          </cell>
          <cell r="B931" t="str">
            <v>TOM BEAN ISD</v>
          </cell>
          <cell r="C931" t="str">
            <v>MR KELLY LUSK</v>
          </cell>
          <cell r="D931" t="str">
            <v>SUPERINTENDENT</v>
          </cell>
          <cell r="E931" t="str">
            <v>district</v>
          </cell>
          <cell r="F931" t="str">
            <v>P O BOX 128</v>
          </cell>
          <cell r="G931" t="str">
            <v>TOM BEAN</v>
          </cell>
          <cell r="H931" t="str">
            <v>TX</v>
          </cell>
          <cell r="I931" t="str">
            <v>75489-0128</v>
          </cell>
          <cell r="J931" t="str">
            <v>(903) 546-6076</v>
          </cell>
          <cell r="K931" t="str">
            <v xml:space="preserve"> </v>
          </cell>
          <cell r="L931" t="str">
            <v>eddie.white@tombean-isd.org</v>
          </cell>
          <cell r="M931" t="str">
            <v>MR</v>
          </cell>
          <cell r="N931" t="str">
            <v xml:space="preserve">KELLY            </v>
          </cell>
          <cell r="O931" t="str">
            <v xml:space="preserve">LUSK                     </v>
          </cell>
          <cell r="P931" t="str">
            <v>TOM BEAN ISD</v>
          </cell>
          <cell r="Q931" t="str">
            <v>'091918</v>
          </cell>
          <cell r="R931" t="str">
            <v>GRAYSON COUNTY</v>
          </cell>
          <cell r="S931" t="str">
            <v>'091</v>
          </cell>
          <cell r="T931" t="str">
            <v>'10</v>
          </cell>
          <cell r="U931" t="str">
            <v>INDEPENDENT</v>
          </cell>
        </row>
        <row r="932">
          <cell r="A932">
            <v>101921</v>
          </cell>
          <cell r="B932" t="str">
            <v>TOMBALL ISD</v>
          </cell>
          <cell r="C932" t="str">
            <v>DR MARTHA SALAZAR-ZAMORA</v>
          </cell>
          <cell r="D932" t="str">
            <v>SUPERINTENDENT</v>
          </cell>
          <cell r="E932" t="str">
            <v>district</v>
          </cell>
          <cell r="F932" t="str">
            <v>310 S CHERRY ST</v>
          </cell>
          <cell r="G932" t="str">
            <v>TOMBALL</v>
          </cell>
          <cell r="H932" t="str">
            <v>TX</v>
          </cell>
          <cell r="I932" t="str">
            <v>77375-6668</v>
          </cell>
          <cell r="J932" t="str">
            <v>(281) 357-3100 ext:2008</v>
          </cell>
          <cell r="K932" t="str">
            <v>(281) 516-2386</v>
          </cell>
          <cell r="L932" t="str">
            <v>marthasalazarzamora@tomballisd.net</v>
          </cell>
          <cell r="M932" t="str">
            <v>DR</v>
          </cell>
          <cell r="N932" t="str">
            <v xml:space="preserve">MARTHA           </v>
          </cell>
          <cell r="O932" t="str">
            <v xml:space="preserve">SALAZAR-ZAMORA           </v>
          </cell>
          <cell r="P932" t="str">
            <v>TOMBALL ISD</v>
          </cell>
          <cell r="Q932" t="str">
            <v>'101921</v>
          </cell>
          <cell r="R932" t="str">
            <v>HARRIS COUNTY</v>
          </cell>
          <cell r="S932" t="str">
            <v>'101</v>
          </cell>
          <cell r="T932" t="str">
            <v>'04</v>
          </cell>
          <cell r="U932" t="str">
            <v>INDEPENDENT</v>
          </cell>
        </row>
        <row r="933">
          <cell r="A933">
            <v>71908</v>
          </cell>
          <cell r="B933" t="str">
            <v>TORNILLO ISD</v>
          </cell>
          <cell r="C933" t="str">
            <v>DR JEANNIE MEZA-CHAVEZ</v>
          </cell>
          <cell r="D933" t="str">
            <v>SUPERINTENDENT</v>
          </cell>
          <cell r="E933" t="str">
            <v>district</v>
          </cell>
          <cell r="F933" t="str">
            <v>P O BOX 170</v>
          </cell>
          <cell r="G933" t="str">
            <v>TORNILLO</v>
          </cell>
          <cell r="H933" t="str">
            <v>TX</v>
          </cell>
          <cell r="I933" t="str">
            <v>79853-0170</v>
          </cell>
          <cell r="J933" t="str">
            <v>(915) 765-3000 ext:3007</v>
          </cell>
          <cell r="K933" t="str">
            <v>(915) 765-3099</v>
          </cell>
          <cell r="L933" t="str">
            <v>Superintendent@tisd.us</v>
          </cell>
          <cell r="M933" t="str">
            <v>DR</v>
          </cell>
          <cell r="N933" t="str">
            <v xml:space="preserve">JEANNIE          </v>
          </cell>
          <cell r="O933" t="str">
            <v xml:space="preserve">MEZA-CHAVEZ              </v>
          </cell>
          <cell r="P933" t="str">
            <v>TORNILLO ISD</v>
          </cell>
          <cell r="Q933" t="str">
            <v>'071908</v>
          </cell>
          <cell r="R933" t="str">
            <v>EL PASO COUNTY</v>
          </cell>
          <cell r="S933" t="str">
            <v>'071</v>
          </cell>
          <cell r="T933" t="str">
            <v>'19</v>
          </cell>
          <cell r="U933" t="str">
            <v>INDEPENDENT</v>
          </cell>
        </row>
        <row r="934">
          <cell r="A934">
            <v>221905</v>
          </cell>
          <cell r="B934" t="str">
            <v>TRENT ISD</v>
          </cell>
          <cell r="C934" t="str">
            <v>MS LEANNA D WEST</v>
          </cell>
          <cell r="D934" t="str">
            <v>SUPERINTENDENT</v>
          </cell>
          <cell r="E934" t="str">
            <v>district</v>
          </cell>
          <cell r="F934" t="str">
            <v>P O BOX 105</v>
          </cell>
          <cell r="G934" t="str">
            <v>TRENT</v>
          </cell>
          <cell r="H934" t="str">
            <v>TX</v>
          </cell>
          <cell r="I934" t="str">
            <v>79561-0105</v>
          </cell>
          <cell r="J934" t="str">
            <v>(325) 862-6400</v>
          </cell>
          <cell r="K934" t="str">
            <v>(325) 862-6448</v>
          </cell>
          <cell r="L934" t="str">
            <v>lwest@trent.esc14.net</v>
          </cell>
          <cell r="M934" t="str">
            <v>MS</v>
          </cell>
          <cell r="N934" t="str">
            <v xml:space="preserve">LEANNA           </v>
          </cell>
          <cell r="O934" t="str">
            <v xml:space="preserve">WEST                     </v>
          </cell>
          <cell r="P934" t="str">
            <v>TRENT ISD</v>
          </cell>
          <cell r="Q934" t="str">
            <v>'221905</v>
          </cell>
          <cell r="R934" t="str">
            <v>TAYLOR COUNTY</v>
          </cell>
          <cell r="S934" t="str">
            <v>'221</v>
          </cell>
          <cell r="T934" t="str">
            <v>'14</v>
          </cell>
          <cell r="U934" t="str">
            <v>INDEPENDENT</v>
          </cell>
        </row>
        <row r="935">
          <cell r="A935">
            <v>74912</v>
          </cell>
          <cell r="B935" t="str">
            <v>TRENTON ISD</v>
          </cell>
          <cell r="C935" t="str">
            <v>RICK FOREMAN</v>
          </cell>
          <cell r="D935" t="str">
            <v>SUPERINTENDENT</v>
          </cell>
          <cell r="E935" t="str">
            <v>district</v>
          </cell>
          <cell r="F935" t="str">
            <v>P O BOX 5</v>
          </cell>
          <cell r="G935" t="str">
            <v>TRENTON</v>
          </cell>
          <cell r="H935" t="str">
            <v>TX</v>
          </cell>
          <cell r="I935" t="str">
            <v>75490-0005</v>
          </cell>
          <cell r="J935" t="str">
            <v xml:space="preserve">(903) 989-2245 ext:201 </v>
          </cell>
          <cell r="K935" t="str">
            <v>(903) 989-2767</v>
          </cell>
          <cell r="L935" t="str">
            <v>rlforeman@TRENTONISD.COM</v>
          </cell>
          <cell r="N935" t="str">
            <v xml:space="preserve">RICK             </v>
          </cell>
          <cell r="O935" t="str">
            <v xml:space="preserve">FOREMAN                  </v>
          </cell>
          <cell r="P935" t="str">
            <v>TRENTON ISD</v>
          </cell>
          <cell r="Q935" t="str">
            <v>'074912</v>
          </cell>
          <cell r="R935" t="str">
            <v>FANNIN COUNTY</v>
          </cell>
          <cell r="S935" t="str">
            <v>'074</v>
          </cell>
          <cell r="T935" t="str">
            <v>'10</v>
          </cell>
          <cell r="U935" t="str">
            <v>INDEPENDENT</v>
          </cell>
        </row>
        <row r="936">
          <cell r="A936">
            <v>107907</v>
          </cell>
          <cell r="B936" t="str">
            <v>TRINIDAD ISD</v>
          </cell>
          <cell r="C936" t="str">
            <v>MR COREY JENKINS</v>
          </cell>
          <cell r="D936" t="str">
            <v>SUPERINTENDENT</v>
          </cell>
          <cell r="E936" t="str">
            <v>district</v>
          </cell>
          <cell r="F936" t="str">
            <v>105 W EATON ST</v>
          </cell>
          <cell r="G936" t="str">
            <v>TRINIDAD</v>
          </cell>
          <cell r="H936" t="str">
            <v>TX</v>
          </cell>
          <cell r="I936">
            <v>75163</v>
          </cell>
          <cell r="J936" t="str">
            <v xml:space="preserve">(903) 778-2673 ext:12  </v>
          </cell>
          <cell r="K936" t="str">
            <v>(903) 778-4120</v>
          </cell>
          <cell r="L936" t="str">
            <v>corey.jenkins@trinidadisd.com</v>
          </cell>
          <cell r="M936" t="str">
            <v>MR</v>
          </cell>
          <cell r="N936" t="str">
            <v xml:space="preserve">COREY            </v>
          </cell>
          <cell r="O936" t="str">
            <v xml:space="preserve">JENKINS                  </v>
          </cell>
          <cell r="P936" t="str">
            <v>TRINIDAD ISD</v>
          </cell>
          <cell r="Q936" t="str">
            <v>'107907</v>
          </cell>
          <cell r="R936" t="str">
            <v>HENDERSON COUNTY</v>
          </cell>
          <cell r="S936" t="str">
            <v>'107</v>
          </cell>
          <cell r="T936" t="str">
            <v>'07</v>
          </cell>
          <cell r="U936" t="str">
            <v>INDEPENDENT</v>
          </cell>
        </row>
        <row r="937">
          <cell r="A937">
            <v>228903</v>
          </cell>
          <cell r="B937" t="str">
            <v>TRINITY ISD</v>
          </cell>
          <cell r="C937" t="str">
            <v>JOHN W KAUFMAN</v>
          </cell>
          <cell r="D937" t="str">
            <v>SUPERINTENDENT</v>
          </cell>
          <cell r="E937" t="str">
            <v>district</v>
          </cell>
          <cell r="F937" t="str">
            <v>P O BOX 752</v>
          </cell>
          <cell r="G937" t="str">
            <v>TRINITY</v>
          </cell>
          <cell r="H937" t="str">
            <v>TX</v>
          </cell>
          <cell r="I937" t="str">
            <v>75862-0752</v>
          </cell>
          <cell r="J937" t="str">
            <v>(936) 594-3569 ext:1010</v>
          </cell>
          <cell r="K937" t="str">
            <v>(936) 594-8425</v>
          </cell>
          <cell r="L937" t="str">
            <v>jkaufman@trinityisd.net</v>
          </cell>
          <cell r="N937" t="str">
            <v xml:space="preserve">JOHN             </v>
          </cell>
          <cell r="O937" t="str">
            <v xml:space="preserve">KAUFMAN                  </v>
          </cell>
          <cell r="P937" t="str">
            <v>TRINITY ISD</v>
          </cell>
          <cell r="Q937" t="str">
            <v>'228903</v>
          </cell>
          <cell r="R937" t="str">
            <v>TRINITY COUNTY</v>
          </cell>
          <cell r="S937" t="str">
            <v>'228</v>
          </cell>
          <cell r="T937" t="str">
            <v>'06</v>
          </cell>
          <cell r="U937" t="str">
            <v>INDEPENDENT</v>
          </cell>
        </row>
        <row r="938">
          <cell r="A938">
            <v>212904</v>
          </cell>
          <cell r="B938" t="str">
            <v>TROUP ISD</v>
          </cell>
          <cell r="C938" t="str">
            <v>MR STUART BIRD</v>
          </cell>
          <cell r="D938" t="str">
            <v>SUPERINTENDENT</v>
          </cell>
          <cell r="E938" t="str">
            <v>district</v>
          </cell>
          <cell r="F938" t="str">
            <v>P O BOX 578</v>
          </cell>
          <cell r="G938" t="str">
            <v>TROUP</v>
          </cell>
          <cell r="H938" t="str">
            <v>TX</v>
          </cell>
          <cell r="I938" t="str">
            <v>75789-0578</v>
          </cell>
          <cell r="J938" t="str">
            <v>(903) 842-3067</v>
          </cell>
          <cell r="K938" t="str">
            <v>(903) 842-4563</v>
          </cell>
          <cell r="L938" t="str">
            <v>cwilson@troupisd.org</v>
          </cell>
          <cell r="M938" t="str">
            <v>MR</v>
          </cell>
          <cell r="N938" t="str">
            <v xml:space="preserve">STUART           </v>
          </cell>
          <cell r="O938" t="str">
            <v xml:space="preserve">BIRD                     </v>
          </cell>
          <cell r="P938" t="str">
            <v>TROUP ISD</v>
          </cell>
          <cell r="Q938" t="str">
            <v>'212904</v>
          </cell>
          <cell r="R938" t="str">
            <v>SMITH COUNTY</v>
          </cell>
          <cell r="S938" t="str">
            <v>'212</v>
          </cell>
          <cell r="T938" t="str">
            <v>'07</v>
          </cell>
          <cell r="U938" t="str">
            <v>INDEPENDENT</v>
          </cell>
        </row>
        <row r="939">
          <cell r="A939">
            <v>14910</v>
          </cell>
          <cell r="B939" t="str">
            <v>TROY ISD</v>
          </cell>
          <cell r="C939" t="str">
            <v>MR NEIL JETER</v>
          </cell>
          <cell r="D939" t="str">
            <v>SUPERINTENDENT</v>
          </cell>
          <cell r="E939" t="str">
            <v>district</v>
          </cell>
          <cell r="F939" t="str">
            <v>P O BOX 409</v>
          </cell>
          <cell r="G939" t="str">
            <v>TROY</v>
          </cell>
          <cell r="H939" t="str">
            <v>TX</v>
          </cell>
          <cell r="I939" t="str">
            <v>76579-0409</v>
          </cell>
          <cell r="J939" t="str">
            <v>(254) 938-2595</v>
          </cell>
          <cell r="K939" t="str">
            <v>(254) 938-7323</v>
          </cell>
          <cell r="L939" t="str">
            <v>neil.jeter@troyisd.org</v>
          </cell>
          <cell r="M939" t="str">
            <v>MR</v>
          </cell>
          <cell r="N939" t="str">
            <v xml:space="preserve">NEIL             </v>
          </cell>
          <cell r="O939" t="str">
            <v xml:space="preserve">JETER                    </v>
          </cell>
          <cell r="P939" t="str">
            <v>TROY ISD</v>
          </cell>
          <cell r="Q939" t="str">
            <v>'014910</v>
          </cell>
          <cell r="R939" t="str">
            <v>BELL COUNTY</v>
          </cell>
          <cell r="S939" t="str">
            <v>'014</v>
          </cell>
          <cell r="T939" t="str">
            <v>'12</v>
          </cell>
          <cell r="U939" t="str">
            <v>INDEPENDENT</v>
          </cell>
        </row>
        <row r="940">
          <cell r="A940">
            <v>219903</v>
          </cell>
          <cell r="B940" t="str">
            <v>TULIA ISD</v>
          </cell>
          <cell r="C940" t="str">
            <v>MR STEVE POST</v>
          </cell>
          <cell r="D940" t="str">
            <v>SUPERINTENDENT</v>
          </cell>
          <cell r="E940" t="str">
            <v>district</v>
          </cell>
          <cell r="F940" t="str">
            <v>702 NW 8TH ST</v>
          </cell>
          <cell r="G940" t="str">
            <v>TULIA</v>
          </cell>
          <cell r="H940" t="str">
            <v>TX</v>
          </cell>
          <cell r="I940" t="str">
            <v>79088-1199</v>
          </cell>
          <cell r="J940" t="str">
            <v>(806) 995-4591</v>
          </cell>
          <cell r="K940" t="str">
            <v>(806) 995-3169</v>
          </cell>
          <cell r="L940" t="str">
            <v>spost@tuliaisd.org</v>
          </cell>
          <cell r="M940" t="str">
            <v>MR</v>
          </cell>
          <cell r="N940" t="str">
            <v xml:space="preserve">STEVE            </v>
          </cell>
          <cell r="O940" t="str">
            <v xml:space="preserve">POST                     </v>
          </cell>
          <cell r="P940" t="str">
            <v>TULIA ISD</v>
          </cell>
          <cell r="Q940" t="str">
            <v>'219903</v>
          </cell>
          <cell r="R940" t="str">
            <v>SWISHER COUNTY</v>
          </cell>
          <cell r="S940" t="str">
            <v>'219</v>
          </cell>
          <cell r="T940" t="str">
            <v>'16</v>
          </cell>
          <cell r="U940" t="str">
            <v>INDEPENDENT</v>
          </cell>
        </row>
        <row r="941">
          <cell r="A941">
            <v>178912</v>
          </cell>
          <cell r="B941" t="str">
            <v>TULOSO-MIDWAY ISD</v>
          </cell>
          <cell r="C941" t="str">
            <v>DR SUE NELSON</v>
          </cell>
          <cell r="D941" t="str">
            <v>SUPERINTENDENT</v>
          </cell>
          <cell r="E941" t="str">
            <v>district</v>
          </cell>
          <cell r="F941" t="str">
            <v>P O BOX 10900</v>
          </cell>
          <cell r="G941" t="str">
            <v>CORPUS CHRISTI</v>
          </cell>
          <cell r="H941" t="str">
            <v>TX</v>
          </cell>
          <cell r="I941" t="str">
            <v>78460-0900</v>
          </cell>
          <cell r="J941" t="str">
            <v>(361) 903-6400</v>
          </cell>
          <cell r="K941" t="str">
            <v>(361) 241-1554</v>
          </cell>
          <cell r="L941" t="str">
            <v>snelson@tmisd.us</v>
          </cell>
          <cell r="M941" t="str">
            <v>DR</v>
          </cell>
          <cell r="N941" t="str">
            <v xml:space="preserve">SUE              </v>
          </cell>
          <cell r="O941" t="str">
            <v xml:space="preserve">NELSON                   </v>
          </cell>
          <cell r="P941" t="str">
            <v>TULOSO-MIDWAY ISD</v>
          </cell>
          <cell r="Q941" t="str">
            <v>'178912</v>
          </cell>
          <cell r="R941" t="str">
            <v>NUECES COUNTY</v>
          </cell>
          <cell r="S941" t="str">
            <v>'178</v>
          </cell>
          <cell r="T941" t="str">
            <v>'02</v>
          </cell>
          <cell r="U941" t="str">
            <v>INDEPENDENT</v>
          </cell>
        </row>
        <row r="942">
          <cell r="A942">
            <v>96905</v>
          </cell>
          <cell r="B942" t="str">
            <v>TURKEY-QUITAQUE ISD</v>
          </cell>
          <cell r="C942" t="str">
            <v>JACQUELINE A JENKINS</v>
          </cell>
          <cell r="D942" t="str">
            <v>SUPERINTENDENT</v>
          </cell>
          <cell r="E942" t="str">
            <v>district</v>
          </cell>
          <cell r="F942" t="str">
            <v>11826 HWY 86</v>
          </cell>
          <cell r="G942" t="str">
            <v>TURKEY</v>
          </cell>
          <cell r="H942" t="str">
            <v>TX</v>
          </cell>
          <cell r="I942" t="str">
            <v>79261-0397</v>
          </cell>
          <cell r="J942" t="str">
            <v>(806) 455-1411 ext:2606</v>
          </cell>
          <cell r="K942" t="str">
            <v>(806) 455-1718</v>
          </cell>
          <cell r="L942" t="str">
            <v>jjenkins@valleypatriots.com</v>
          </cell>
          <cell r="N942" t="str">
            <v xml:space="preserve">JACQUELINE       </v>
          </cell>
          <cell r="O942" t="str">
            <v xml:space="preserve">JENKINS                  </v>
          </cell>
          <cell r="P942" t="str">
            <v>TURKEY-QUITAQUE ISD</v>
          </cell>
          <cell r="Q942" t="str">
            <v>'096905</v>
          </cell>
          <cell r="R942" t="str">
            <v>HALL COUNTY</v>
          </cell>
          <cell r="S942" t="str">
            <v>'096</v>
          </cell>
          <cell r="T942" t="str">
            <v>'16</v>
          </cell>
          <cell r="U942" t="str">
            <v>INDEPENDENT</v>
          </cell>
        </row>
        <row r="943">
          <cell r="A943">
            <v>212905</v>
          </cell>
          <cell r="B943" t="str">
            <v>TYLER ISD</v>
          </cell>
          <cell r="C943" t="str">
            <v>DR MARTY L CRAWFORD</v>
          </cell>
          <cell r="D943" t="str">
            <v>SUPERINTENDENT</v>
          </cell>
          <cell r="E943" t="str">
            <v>district</v>
          </cell>
          <cell r="F943" t="str">
            <v>P O BOX 2035</v>
          </cell>
          <cell r="G943" t="str">
            <v>TYLER</v>
          </cell>
          <cell r="H943" t="str">
            <v>TX</v>
          </cell>
          <cell r="I943" t="str">
            <v>75710-2035</v>
          </cell>
          <cell r="J943" t="str">
            <v>(903) 262-1001</v>
          </cell>
          <cell r="K943" t="str">
            <v>(903) 262-1178</v>
          </cell>
          <cell r="L943" t="str">
            <v>gina.orr@tylerisd.org</v>
          </cell>
          <cell r="M943" t="str">
            <v>DR</v>
          </cell>
          <cell r="N943" t="str">
            <v xml:space="preserve">MARTY            </v>
          </cell>
          <cell r="O943" t="str">
            <v xml:space="preserve">CRAWFORD                 </v>
          </cell>
          <cell r="P943" t="str">
            <v>TYLER ISD</v>
          </cell>
          <cell r="Q943" t="str">
            <v>'212905</v>
          </cell>
          <cell r="R943" t="str">
            <v>SMITH COUNTY</v>
          </cell>
          <cell r="S943" t="str">
            <v>'212</v>
          </cell>
          <cell r="T943" t="str">
            <v>'07</v>
          </cell>
          <cell r="U943" t="str">
            <v>INDEPENDENT</v>
          </cell>
        </row>
        <row r="944">
          <cell r="A944">
            <v>230908</v>
          </cell>
          <cell r="B944" t="str">
            <v>UNION GROVE ISD</v>
          </cell>
          <cell r="C944" t="str">
            <v>MR BRIAN S GRAY</v>
          </cell>
          <cell r="D944" t="str">
            <v>SUPERINTENDENT</v>
          </cell>
          <cell r="E944" t="str">
            <v>district</v>
          </cell>
          <cell r="F944" t="str">
            <v>P O BOX 1447</v>
          </cell>
          <cell r="G944" t="str">
            <v>GLADEWATER</v>
          </cell>
          <cell r="H944" t="str">
            <v>TX</v>
          </cell>
          <cell r="I944" t="str">
            <v>75647-1447</v>
          </cell>
          <cell r="J944" t="str">
            <v>(903) 845-5509</v>
          </cell>
          <cell r="K944" t="str">
            <v>(903) 845-6178</v>
          </cell>
          <cell r="L944" t="str">
            <v>grayb@ugisd.org</v>
          </cell>
          <cell r="M944" t="str">
            <v>MR</v>
          </cell>
          <cell r="N944" t="str">
            <v xml:space="preserve">BRIAN            </v>
          </cell>
          <cell r="O944" t="str">
            <v xml:space="preserve">GRAY                     </v>
          </cell>
          <cell r="P944" t="str">
            <v>UNION GROVE ISD</v>
          </cell>
          <cell r="Q944" t="str">
            <v>'230908</v>
          </cell>
          <cell r="R944" t="str">
            <v>UPSHUR COUNTY</v>
          </cell>
          <cell r="S944" t="str">
            <v>'230</v>
          </cell>
          <cell r="T944" t="str">
            <v>'07</v>
          </cell>
          <cell r="U944" t="str">
            <v>INDEPENDENT</v>
          </cell>
        </row>
        <row r="945">
          <cell r="A945">
            <v>230904</v>
          </cell>
          <cell r="B945" t="str">
            <v>UNION HILL ISD</v>
          </cell>
          <cell r="C945" t="str">
            <v>DR TROY BATTS</v>
          </cell>
          <cell r="D945" t="str">
            <v>SUPERINTENDENT</v>
          </cell>
          <cell r="E945" t="str">
            <v>district</v>
          </cell>
          <cell r="F945" t="str">
            <v>2197 FM 2088</v>
          </cell>
          <cell r="G945" t="str">
            <v>GILMER</v>
          </cell>
          <cell r="H945" t="str">
            <v>TX</v>
          </cell>
          <cell r="I945" t="str">
            <v>75644-5559</v>
          </cell>
          <cell r="J945" t="str">
            <v>(903) 762-2140</v>
          </cell>
          <cell r="K945" t="str">
            <v xml:space="preserve"> </v>
          </cell>
          <cell r="L945" t="str">
            <v>uhsecretary@yahoo.com</v>
          </cell>
          <cell r="M945" t="str">
            <v>DR</v>
          </cell>
          <cell r="N945" t="str">
            <v xml:space="preserve">TROY             </v>
          </cell>
          <cell r="O945" t="str">
            <v xml:space="preserve">BATTS                    </v>
          </cell>
          <cell r="P945" t="str">
            <v>UNION HILL ISD</v>
          </cell>
          <cell r="Q945" t="str">
            <v>'230904</v>
          </cell>
          <cell r="R945" t="str">
            <v>UPSHUR COUNTY</v>
          </cell>
          <cell r="S945" t="str">
            <v>'230</v>
          </cell>
          <cell r="T945" t="str">
            <v>'07</v>
          </cell>
          <cell r="U945" t="str">
            <v>INDEPENDENT</v>
          </cell>
        </row>
        <row r="946">
          <cell r="A946">
            <v>240903</v>
          </cell>
          <cell r="B946" t="str">
            <v>UNITED ISD</v>
          </cell>
          <cell r="C946" t="str">
            <v>MR ROBERTO J SANTOS</v>
          </cell>
          <cell r="D946" t="str">
            <v>SUPERINTENDENT</v>
          </cell>
          <cell r="E946" t="str">
            <v>district</v>
          </cell>
          <cell r="F946" t="str">
            <v>201 LINDENWOOD DR</v>
          </cell>
          <cell r="G946" t="str">
            <v>LAREDO</v>
          </cell>
          <cell r="H946" t="str">
            <v>TX</v>
          </cell>
          <cell r="I946" t="str">
            <v>78045-2499</v>
          </cell>
          <cell r="J946" t="str">
            <v>(956) 473-6201</v>
          </cell>
          <cell r="K946" t="str">
            <v>(956) 728-8691</v>
          </cell>
          <cell r="L946" t="str">
            <v>rsantos@uisd.net</v>
          </cell>
          <cell r="M946" t="str">
            <v>MR</v>
          </cell>
          <cell r="N946" t="str">
            <v xml:space="preserve">ROBERTO          </v>
          </cell>
          <cell r="O946" t="str">
            <v xml:space="preserve">SANTOS                   </v>
          </cell>
          <cell r="P946" t="str">
            <v>UNITED ISD</v>
          </cell>
          <cell r="Q946" t="str">
            <v>'240903</v>
          </cell>
          <cell r="R946" t="str">
            <v>WEBB COUNTY</v>
          </cell>
          <cell r="S946" t="str">
            <v>'240</v>
          </cell>
          <cell r="T946" t="str">
            <v>'01</v>
          </cell>
          <cell r="U946" t="str">
            <v>INDEPENDENT</v>
          </cell>
        </row>
        <row r="947">
          <cell r="A947">
            <v>61501</v>
          </cell>
          <cell r="B947" t="str">
            <v>UNIVERSITY OF NORTH TEXAS</v>
          </cell>
          <cell r="C947" t="str">
            <v>DR GLENISSON DE OLIVEIRA</v>
          </cell>
          <cell r="D947" t="str">
            <v>SUPERINTENDENT</v>
          </cell>
          <cell r="E947" t="str">
            <v>district</v>
          </cell>
          <cell r="F947" t="str">
            <v>1155 UNION CIR # 305309</v>
          </cell>
          <cell r="G947" t="str">
            <v>DENTON</v>
          </cell>
          <cell r="H947" t="str">
            <v>TX</v>
          </cell>
          <cell r="I947">
            <v>76203</v>
          </cell>
          <cell r="J947" t="str">
            <v>(940) 565-3971</v>
          </cell>
          <cell r="K947" t="str">
            <v>(940) 369-8796</v>
          </cell>
          <cell r="L947" t="str">
            <v>Glenisson.deoliveira@unt.edu</v>
          </cell>
          <cell r="M947" t="str">
            <v>DR</v>
          </cell>
          <cell r="N947" t="str">
            <v xml:space="preserve">GLENISSON        </v>
          </cell>
          <cell r="O947" t="str">
            <v xml:space="preserve">DE OLIVEIRA              </v>
          </cell>
          <cell r="P947" t="str">
            <v>UNIVERSITY OF NORTH TEXAS</v>
          </cell>
          <cell r="Q947" t="str">
            <v>'061501</v>
          </cell>
          <cell r="R947" t="str">
            <v>DENTON COUNTY</v>
          </cell>
          <cell r="S947" t="str">
            <v>'061</v>
          </cell>
          <cell r="T947" t="str">
            <v>'11</v>
          </cell>
          <cell r="U947" t="str">
            <v>INDEPENDENT</v>
          </cell>
        </row>
        <row r="948">
          <cell r="A948">
            <v>227506</v>
          </cell>
          <cell r="B948" t="str">
            <v>UNIVERSITY OF TEXAS AT AUSTIN H S</v>
          </cell>
          <cell r="C948" t="str">
            <v>DR HARRISON KELLER</v>
          </cell>
          <cell r="D948" t="str">
            <v>ACTING SUPERINTENDENT</v>
          </cell>
          <cell r="E948" t="str">
            <v>district</v>
          </cell>
          <cell r="F948" t="str">
            <v>P O BOX 7700</v>
          </cell>
          <cell r="G948" t="str">
            <v>AUSTIN</v>
          </cell>
          <cell r="H948" t="str">
            <v>TX</v>
          </cell>
          <cell r="I948" t="str">
            <v>78713-7700</v>
          </cell>
          <cell r="J948" t="str">
            <v>(512) 232-8277</v>
          </cell>
          <cell r="K948" t="str">
            <v xml:space="preserve"> </v>
          </cell>
          <cell r="L948" t="str">
            <v>UTHSpartner@austin.utexas.edu</v>
          </cell>
          <cell r="M948" t="str">
            <v>DR</v>
          </cell>
          <cell r="N948" t="str">
            <v xml:space="preserve">HARRISON         </v>
          </cell>
          <cell r="O948" t="str">
            <v xml:space="preserve">KELLER                   </v>
          </cell>
          <cell r="P948" t="str">
            <v>UNIVERSITY OF TEXAS AT AUSTIN H S</v>
          </cell>
          <cell r="Q948" t="str">
            <v>'227506</v>
          </cell>
          <cell r="R948" t="str">
            <v>TRAVIS COUNTY</v>
          </cell>
          <cell r="S948" t="str">
            <v>'227</v>
          </cell>
          <cell r="T948" t="str">
            <v>'13</v>
          </cell>
          <cell r="U948" t="str">
            <v>INDEPENDENT</v>
          </cell>
        </row>
        <row r="949">
          <cell r="A949">
            <v>31505</v>
          </cell>
          <cell r="B949" t="str">
            <v>UNIVERSITY OF TEXAS RIO GRANDE VALLEY</v>
          </cell>
          <cell r="C949" t="str">
            <v>DR GUY BAILY</v>
          </cell>
          <cell r="D949" t="str">
            <v>SUPERINTENDENT</v>
          </cell>
          <cell r="E949" t="str">
            <v>district</v>
          </cell>
          <cell r="F949" t="str">
            <v>ONE W UNIVERSITY BLVD</v>
          </cell>
          <cell r="G949" t="str">
            <v>BROWNSVILLE</v>
          </cell>
          <cell r="H949" t="str">
            <v>TX</v>
          </cell>
          <cell r="I949">
            <v>78520</v>
          </cell>
          <cell r="J949" t="str">
            <v>(956) 365-8779</v>
          </cell>
          <cell r="K949" t="str">
            <v>(956) 365-8879</v>
          </cell>
          <cell r="L949" t="str">
            <v>wilma.smetter@utrgv.edu</v>
          </cell>
          <cell r="M949" t="str">
            <v>DR</v>
          </cell>
          <cell r="N949" t="str">
            <v xml:space="preserve">GUY              </v>
          </cell>
          <cell r="O949" t="str">
            <v xml:space="preserve">BAILY                    </v>
          </cell>
          <cell r="P949" t="str">
            <v>UNIVERSITY OF TEXAS RIO GRANDE VALLEY</v>
          </cell>
          <cell r="Q949" t="str">
            <v>'031505</v>
          </cell>
          <cell r="R949" t="str">
            <v>CAMERON COUNTY</v>
          </cell>
          <cell r="S949" t="str">
            <v>'031</v>
          </cell>
          <cell r="T949" t="str">
            <v>'01</v>
          </cell>
          <cell r="U949" t="str">
            <v>INDEPENDENT</v>
          </cell>
        </row>
        <row r="950">
          <cell r="A950">
            <v>232904</v>
          </cell>
          <cell r="B950" t="str">
            <v>UTOPIA ISD</v>
          </cell>
          <cell r="C950" t="str">
            <v>JOHN E WALTS</v>
          </cell>
          <cell r="D950" t="str">
            <v>SUPERINTENDENT</v>
          </cell>
          <cell r="E950" t="str">
            <v>district</v>
          </cell>
          <cell r="F950" t="str">
            <v>P O BOX 880</v>
          </cell>
          <cell r="G950" t="str">
            <v>UTOPIA</v>
          </cell>
          <cell r="H950" t="str">
            <v>TX</v>
          </cell>
          <cell r="I950" t="str">
            <v>78884-0880</v>
          </cell>
          <cell r="J950" t="str">
            <v>(830) 966-1928</v>
          </cell>
          <cell r="K950" t="str">
            <v>(830) 966-6162</v>
          </cell>
          <cell r="L950" t="str">
            <v>kburns@utopiaisd.net</v>
          </cell>
          <cell r="N950" t="str">
            <v xml:space="preserve">JOHN             </v>
          </cell>
          <cell r="O950" t="str">
            <v xml:space="preserve">WALTS                    </v>
          </cell>
          <cell r="P950" t="str">
            <v>UTOPIA ISD</v>
          </cell>
          <cell r="Q950" t="str">
            <v>'232904</v>
          </cell>
          <cell r="R950" t="str">
            <v>UVALDE COUNTY</v>
          </cell>
          <cell r="S950" t="str">
            <v>'232</v>
          </cell>
          <cell r="T950" t="str">
            <v>'20</v>
          </cell>
          <cell r="U950" t="str">
            <v>INDEPENDENT</v>
          </cell>
        </row>
        <row r="951">
          <cell r="A951">
            <v>232903</v>
          </cell>
          <cell r="B951" t="str">
            <v>UVALDE CISD</v>
          </cell>
          <cell r="C951" t="str">
            <v>DR JEANETTE BALL</v>
          </cell>
          <cell r="D951" t="str">
            <v>SUPERINTENDENT</v>
          </cell>
          <cell r="E951" t="str">
            <v>district</v>
          </cell>
          <cell r="F951" t="str">
            <v>P O BOX 1909</v>
          </cell>
          <cell r="G951" t="str">
            <v>UVALDE</v>
          </cell>
          <cell r="H951" t="str">
            <v>TX</v>
          </cell>
          <cell r="I951" t="str">
            <v>78802-1909</v>
          </cell>
          <cell r="J951" t="str">
            <v>(830) 278-6655 ext:1019</v>
          </cell>
          <cell r="K951" t="str">
            <v>(830) 591-4909</v>
          </cell>
          <cell r="L951" t="str">
            <v>jball1019@uvaldecisd.net</v>
          </cell>
          <cell r="M951" t="str">
            <v>DR</v>
          </cell>
          <cell r="N951" t="str">
            <v xml:space="preserve">JEANETTE         </v>
          </cell>
          <cell r="O951" t="str">
            <v xml:space="preserve">BALL                     </v>
          </cell>
          <cell r="P951" t="str">
            <v>UVALDE CISD</v>
          </cell>
          <cell r="Q951" t="str">
            <v>'232903</v>
          </cell>
          <cell r="R951" t="str">
            <v>UVALDE COUNTY</v>
          </cell>
          <cell r="S951" t="str">
            <v>'232</v>
          </cell>
          <cell r="T951" t="str">
            <v>'20</v>
          </cell>
          <cell r="U951" t="str">
            <v>INDEPENDENT</v>
          </cell>
        </row>
        <row r="952">
          <cell r="A952">
            <v>122902</v>
          </cell>
          <cell r="B952" t="str">
            <v>VALENTINE ISD</v>
          </cell>
          <cell r="C952" t="str">
            <v>DEBBIE ENGLE</v>
          </cell>
          <cell r="D952" t="str">
            <v>SUPERINTENDENT</v>
          </cell>
          <cell r="E952" t="str">
            <v>district</v>
          </cell>
          <cell r="F952" t="str">
            <v>P O BOX 188</v>
          </cell>
          <cell r="G952" t="str">
            <v>VALENTINE</v>
          </cell>
          <cell r="H952" t="str">
            <v>TX</v>
          </cell>
          <cell r="I952" t="str">
            <v>79854-0188</v>
          </cell>
          <cell r="J952" t="str">
            <v>(432) 467-2671</v>
          </cell>
          <cell r="K952" t="str">
            <v>(432) 467-2114</v>
          </cell>
          <cell r="L952" t="str">
            <v>dengle@valentineisd.com</v>
          </cell>
          <cell r="N952" t="str">
            <v xml:space="preserve">DEBBIE           </v>
          </cell>
          <cell r="O952" t="str">
            <v xml:space="preserve">ENGLE                    </v>
          </cell>
          <cell r="P952" t="str">
            <v>VALENTINE ISD</v>
          </cell>
          <cell r="Q952" t="str">
            <v>'122902</v>
          </cell>
          <cell r="R952" t="str">
            <v>JEFF DAVIS COUNTY</v>
          </cell>
          <cell r="S952" t="str">
            <v>'122</v>
          </cell>
          <cell r="T952" t="str">
            <v>'18</v>
          </cell>
          <cell r="U952" t="str">
            <v>INDEPENDENT</v>
          </cell>
        </row>
        <row r="953">
          <cell r="A953">
            <v>18904</v>
          </cell>
          <cell r="B953" t="str">
            <v>VALLEY MILLS ISD</v>
          </cell>
          <cell r="C953" t="str">
            <v>DR JUDI WHITIS</v>
          </cell>
          <cell r="D953" t="str">
            <v>SUPERINTENDENT</v>
          </cell>
          <cell r="E953" t="str">
            <v>district</v>
          </cell>
          <cell r="F953" t="str">
            <v>P O BOX 518</v>
          </cell>
          <cell r="G953" t="str">
            <v>VALLEY MILLS</v>
          </cell>
          <cell r="H953" t="str">
            <v>TX</v>
          </cell>
          <cell r="I953" t="str">
            <v>76689-0518</v>
          </cell>
          <cell r="J953" t="str">
            <v xml:space="preserve">(254) 932-5210 ext:315 </v>
          </cell>
          <cell r="K953" t="str">
            <v>(254) 932-6601</v>
          </cell>
          <cell r="L953" t="str">
            <v>judi.whitis@vmisd.net</v>
          </cell>
          <cell r="M953" t="str">
            <v>DR</v>
          </cell>
          <cell r="N953" t="str">
            <v xml:space="preserve">JUDI             </v>
          </cell>
          <cell r="O953" t="str">
            <v xml:space="preserve">WHITIS                   </v>
          </cell>
          <cell r="P953" t="str">
            <v>VALLEY MILLS ISD</v>
          </cell>
          <cell r="Q953" t="str">
            <v>'018904</v>
          </cell>
          <cell r="R953" t="str">
            <v>BOSQUE COUNTY</v>
          </cell>
          <cell r="S953" t="str">
            <v>'018</v>
          </cell>
          <cell r="T953" t="str">
            <v>'12</v>
          </cell>
          <cell r="U953" t="str">
            <v>INDEPENDENT</v>
          </cell>
        </row>
        <row r="954">
          <cell r="A954">
            <v>49903</v>
          </cell>
          <cell r="B954" t="str">
            <v>VALLEY VIEW ISD</v>
          </cell>
          <cell r="C954" t="str">
            <v>MR WILLIAM B STOKES</v>
          </cell>
          <cell r="D954" t="str">
            <v>SUPERINTENDENT</v>
          </cell>
          <cell r="E954" t="str">
            <v>district</v>
          </cell>
          <cell r="F954" t="str">
            <v>106 NEWTON</v>
          </cell>
          <cell r="G954" t="str">
            <v>VALLEY VIEW</v>
          </cell>
          <cell r="H954" t="str">
            <v>TX</v>
          </cell>
          <cell r="I954" t="str">
            <v>76272-9716</v>
          </cell>
          <cell r="J954" t="str">
            <v xml:space="preserve">(940) 726-3659 ext:158 </v>
          </cell>
          <cell r="K954" t="str">
            <v>(940) 726-3614</v>
          </cell>
          <cell r="L954" t="str">
            <v>mjparkhill@vvisd.net</v>
          </cell>
          <cell r="M954" t="str">
            <v>MR</v>
          </cell>
          <cell r="N954" t="str">
            <v xml:space="preserve">WILLIAM          </v>
          </cell>
          <cell r="O954" t="str">
            <v xml:space="preserve">STOKES                   </v>
          </cell>
          <cell r="P954" t="str">
            <v>VALLEY VIEW ISD</v>
          </cell>
          <cell r="Q954" t="str">
            <v>'049903</v>
          </cell>
          <cell r="R954" t="str">
            <v>COOKE COUNTY</v>
          </cell>
          <cell r="S954" t="str">
            <v>'049</v>
          </cell>
          <cell r="T954" t="str">
            <v>'11</v>
          </cell>
          <cell r="U954" t="str">
            <v>INDEPENDENT</v>
          </cell>
        </row>
        <row r="955">
          <cell r="A955">
            <v>108916</v>
          </cell>
          <cell r="B955" t="str">
            <v>VALLEY VIEW ISD</v>
          </cell>
          <cell r="C955" t="str">
            <v>MR ROLANDO RAMIREZ</v>
          </cell>
          <cell r="D955" t="str">
            <v>SUPERINTENDENT</v>
          </cell>
          <cell r="E955" t="str">
            <v>district</v>
          </cell>
          <cell r="F955" t="str">
            <v>9701 S JACKSON RD</v>
          </cell>
          <cell r="G955" t="str">
            <v>PHARR</v>
          </cell>
          <cell r="H955" t="str">
            <v>TX</v>
          </cell>
          <cell r="I955">
            <v>78577</v>
          </cell>
          <cell r="J955" t="str">
            <v>(956) 340-1000</v>
          </cell>
          <cell r="K955" t="str">
            <v>(956) 843-5002</v>
          </cell>
          <cell r="L955" t="str">
            <v>rramirez@vviewisd.net</v>
          </cell>
          <cell r="M955" t="str">
            <v>MR</v>
          </cell>
          <cell r="N955" t="str">
            <v xml:space="preserve">ROLANDO          </v>
          </cell>
          <cell r="O955" t="str">
            <v xml:space="preserve">RAMIREZ                  </v>
          </cell>
          <cell r="P955" t="str">
            <v>VALLEY VIEW ISD</v>
          </cell>
          <cell r="Q955" t="str">
            <v>'108916</v>
          </cell>
          <cell r="R955" t="str">
            <v>HIDALGO COUNTY</v>
          </cell>
          <cell r="S955" t="str">
            <v>'108</v>
          </cell>
          <cell r="T955" t="str">
            <v>'01</v>
          </cell>
          <cell r="U955" t="str">
            <v>INDEPENDENT</v>
          </cell>
        </row>
        <row r="956">
          <cell r="A956">
            <v>91908</v>
          </cell>
          <cell r="B956" t="str">
            <v>VAN ALSTYNE ISD</v>
          </cell>
          <cell r="C956" t="str">
            <v>DR JOHN SPIES</v>
          </cell>
          <cell r="D956" t="str">
            <v>SUPERINTENDENT</v>
          </cell>
          <cell r="E956" t="str">
            <v>district</v>
          </cell>
          <cell r="F956" t="str">
            <v>549 MILLER LN</v>
          </cell>
          <cell r="G956" t="str">
            <v>VAN ALSTYNE</v>
          </cell>
          <cell r="H956" t="str">
            <v>TX</v>
          </cell>
          <cell r="I956">
            <v>75495</v>
          </cell>
          <cell r="J956" t="str">
            <v>(903) 482-8802</v>
          </cell>
          <cell r="K956" t="str">
            <v>(903) 482-6086</v>
          </cell>
          <cell r="L956" t="str">
            <v>lmerriman@vanalstyneisd.org</v>
          </cell>
          <cell r="M956" t="str">
            <v>DR</v>
          </cell>
          <cell r="N956" t="str">
            <v xml:space="preserve">JOHN             </v>
          </cell>
          <cell r="O956" t="str">
            <v xml:space="preserve">SPIES                    </v>
          </cell>
          <cell r="P956" t="str">
            <v>VAN ALSTYNE ISD</v>
          </cell>
          <cell r="Q956" t="str">
            <v>'091908</v>
          </cell>
          <cell r="R956" t="str">
            <v>GRAYSON COUNTY</v>
          </cell>
          <cell r="S956" t="str">
            <v>'091</v>
          </cell>
          <cell r="T956" t="str">
            <v>'10</v>
          </cell>
          <cell r="U956" t="str">
            <v>INDEPENDENT</v>
          </cell>
        </row>
        <row r="957">
          <cell r="A957">
            <v>234906</v>
          </cell>
          <cell r="B957" t="str">
            <v>VAN ISD</v>
          </cell>
          <cell r="C957" t="str">
            <v>MR DON DUNN</v>
          </cell>
          <cell r="D957" t="str">
            <v>SUPERINTENDENT</v>
          </cell>
          <cell r="E957" t="str">
            <v>district</v>
          </cell>
          <cell r="F957" t="str">
            <v>P O BOX 697</v>
          </cell>
          <cell r="G957" t="str">
            <v>VAN</v>
          </cell>
          <cell r="H957" t="str">
            <v>TX</v>
          </cell>
          <cell r="I957" t="str">
            <v>75790-0697</v>
          </cell>
          <cell r="J957" t="str">
            <v>(903) 963-8710</v>
          </cell>
          <cell r="K957" t="str">
            <v>(903) 963-8799</v>
          </cell>
          <cell r="L957" t="str">
            <v>sarah.hobbs@vanisd.org</v>
          </cell>
          <cell r="M957" t="str">
            <v>MR</v>
          </cell>
          <cell r="N957" t="str">
            <v xml:space="preserve">DON              </v>
          </cell>
          <cell r="O957" t="str">
            <v xml:space="preserve">DUNN                     </v>
          </cell>
          <cell r="P957" t="str">
            <v>VAN ISD</v>
          </cell>
          <cell r="Q957" t="str">
            <v>'234906</v>
          </cell>
          <cell r="R957" t="str">
            <v>VAN ZANDT COUNTY</v>
          </cell>
          <cell r="S957" t="str">
            <v>'234</v>
          </cell>
          <cell r="T957" t="str">
            <v>'07</v>
          </cell>
          <cell r="U957" t="str">
            <v>INDEPENDENT</v>
          </cell>
        </row>
        <row r="958">
          <cell r="A958">
            <v>158906</v>
          </cell>
          <cell r="B958" t="str">
            <v>VAN VLECK ISD</v>
          </cell>
          <cell r="C958" t="str">
            <v>MR JOHN ROBERT O'BRIEN</v>
          </cell>
          <cell r="D958" t="str">
            <v>SUPERINTENDENT</v>
          </cell>
          <cell r="E958" t="str">
            <v>district</v>
          </cell>
          <cell r="F958" t="str">
            <v>142 S 4TH ST</v>
          </cell>
          <cell r="G958" t="str">
            <v>VAN VLECK</v>
          </cell>
          <cell r="H958" t="str">
            <v>TX</v>
          </cell>
          <cell r="I958" t="str">
            <v>77482-0015</v>
          </cell>
          <cell r="J958" t="str">
            <v>(979) 245-8518</v>
          </cell>
          <cell r="K958" t="str">
            <v>(979) 245-1214</v>
          </cell>
          <cell r="L958" t="str">
            <v>jobrien@vvisd.org</v>
          </cell>
          <cell r="M958" t="str">
            <v>MR</v>
          </cell>
          <cell r="N958" t="str">
            <v xml:space="preserve">JOHN             </v>
          </cell>
          <cell r="O958" t="str">
            <v xml:space="preserve">O'BRIEN                  </v>
          </cell>
          <cell r="P958" t="str">
            <v>VAN VLECK ISD</v>
          </cell>
          <cell r="Q958" t="str">
            <v>'158906</v>
          </cell>
          <cell r="R958" t="str">
            <v>MATAGORDA COUNTY</v>
          </cell>
          <cell r="S958" t="str">
            <v>'158</v>
          </cell>
          <cell r="T958" t="str">
            <v>'03</v>
          </cell>
          <cell r="U958" t="str">
            <v>INDEPENDENT</v>
          </cell>
        </row>
        <row r="959">
          <cell r="A959">
            <v>180902</v>
          </cell>
          <cell r="B959" t="str">
            <v>VEGA ISD</v>
          </cell>
          <cell r="C959" t="str">
            <v>PAUL UTTLEY</v>
          </cell>
          <cell r="D959" t="str">
            <v>SUPERINTENDENT</v>
          </cell>
          <cell r="E959" t="str">
            <v>district</v>
          </cell>
          <cell r="F959" t="str">
            <v>P O BOX 190</v>
          </cell>
          <cell r="G959" t="str">
            <v>VEGA</v>
          </cell>
          <cell r="H959" t="str">
            <v>TX</v>
          </cell>
          <cell r="I959" t="str">
            <v>79092-0190</v>
          </cell>
          <cell r="J959" t="str">
            <v>(806) 267-2123</v>
          </cell>
          <cell r="K959" t="str">
            <v>(806) 267-2146</v>
          </cell>
          <cell r="L959" t="str">
            <v>paul.uttley@region16.net</v>
          </cell>
          <cell r="N959" t="str">
            <v xml:space="preserve">PAUL             </v>
          </cell>
          <cell r="O959" t="str">
            <v xml:space="preserve">UTTLEY                   </v>
          </cell>
          <cell r="P959" t="str">
            <v>VEGA ISD</v>
          </cell>
          <cell r="Q959" t="str">
            <v>'180902</v>
          </cell>
          <cell r="R959" t="str">
            <v>OLDHAM COUNTY</v>
          </cell>
          <cell r="S959" t="str">
            <v>'180</v>
          </cell>
          <cell r="T959" t="str">
            <v>'16</v>
          </cell>
          <cell r="U959" t="str">
            <v>INDEPENDENT</v>
          </cell>
        </row>
        <row r="960">
          <cell r="A960">
            <v>126908</v>
          </cell>
          <cell r="B960" t="str">
            <v>VENUS ISD</v>
          </cell>
          <cell r="C960" t="str">
            <v>DR RENEE WARNER</v>
          </cell>
          <cell r="D960" t="str">
            <v>SUPERINTENDENT</v>
          </cell>
          <cell r="E960" t="str">
            <v>district</v>
          </cell>
          <cell r="F960" t="str">
            <v>P O BOX 364</v>
          </cell>
          <cell r="G960" t="str">
            <v>VENUS</v>
          </cell>
          <cell r="H960" t="str">
            <v>TX</v>
          </cell>
          <cell r="I960" t="str">
            <v>76084-0364</v>
          </cell>
          <cell r="J960" t="str">
            <v>(972) 366-3448</v>
          </cell>
          <cell r="K960" t="str">
            <v>(972) 232-2141</v>
          </cell>
          <cell r="L960" t="str">
            <v>rwarner@venusisd.net</v>
          </cell>
          <cell r="M960" t="str">
            <v>DR</v>
          </cell>
          <cell r="N960" t="str">
            <v xml:space="preserve">RENEE            </v>
          </cell>
          <cell r="O960" t="str">
            <v xml:space="preserve">WARNER                   </v>
          </cell>
          <cell r="P960" t="str">
            <v>VENUS ISD</v>
          </cell>
          <cell r="Q960" t="str">
            <v>'126908</v>
          </cell>
          <cell r="R960" t="str">
            <v>JOHNSON COUNTY</v>
          </cell>
          <cell r="S960" t="str">
            <v>'126</v>
          </cell>
          <cell r="T960" t="str">
            <v>'11</v>
          </cell>
          <cell r="U960" t="str">
            <v>INDEPENDENT</v>
          </cell>
        </row>
        <row r="961">
          <cell r="A961">
            <v>226908</v>
          </cell>
          <cell r="B961" t="str">
            <v>VERIBEST ISD</v>
          </cell>
          <cell r="C961" t="str">
            <v>MR BOBBY FRYAR</v>
          </cell>
          <cell r="D961" t="str">
            <v>SUPERINTENDENT</v>
          </cell>
          <cell r="E961" t="str">
            <v>district</v>
          </cell>
          <cell r="F961" t="str">
            <v>P O BOX 490</v>
          </cell>
          <cell r="G961" t="str">
            <v>VERIBEST</v>
          </cell>
          <cell r="H961" t="str">
            <v>TX</v>
          </cell>
          <cell r="I961" t="str">
            <v>76886-0490</v>
          </cell>
          <cell r="J961" t="str">
            <v>(325) 655-4912</v>
          </cell>
          <cell r="K961" t="str">
            <v>(325) 655-3355</v>
          </cell>
          <cell r="L961" t="str">
            <v>BOBBY.FRYAR@VERIBESTISD.NET</v>
          </cell>
          <cell r="M961" t="str">
            <v>MR</v>
          </cell>
          <cell r="N961" t="str">
            <v xml:space="preserve">BOBBY            </v>
          </cell>
          <cell r="O961" t="str">
            <v xml:space="preserve">FRYAR                    </v>
          </cell>
          <cell r="P961" t="str">
            <v>VERIBEST ISD</v>
          </cell>
          <cell r="Q961" t="str">
            <v>'226908</v>
          </cell>
          <cell r="R961" t="str">
            <v>TOM GREEN COUNTY</v>
          </cell>
          <cell r="S961" t="str">
            <v>'226</v>
          </cell>
          <cell r="T961" t="str">
            <v>'15</v>
          </cell>
          <cell r="U961" t="str">
            <v>INDEPENDENT</v>
          </cell>
        </row>
        <row r="962">
          <cell r="A962">
            <v>244903</v>
          </cell>
          <cell r="B962" t="str">
            <v>VERNON ISD</v>
          </cell>
          <cell r="C962" t="str">
            <v>MR JEFF BYRD</v>
          </cell>
          <cell r="D962" t="str">
            <v>SUPERINTENDENT</v>
          </cell>
          <cell r="E962" t="str">
            <v>district</v>
          </cell>
          <cell r="F962" t="str">
            <v>1713 WILBARGER ST</v>
          </cell>
          <cell r="G962" t="str">
            <v>VERNON</v>
          </cell>
          <cell r="H962" t="str">
            <v>TX</v>
          </cell>
          <cell r="I962" t="str">
            <v>76384-4741</v>
          </cell>
          <cell r="J962" t="str">
            <v>(940) 553-1900 ext:2236</v>
          </cell>
          <cell r="K962" t="str">
            <v>(940) 553-3802</v>
          </cell>
          <cell r="L962" t="str">
            <v>jeff.byrd@visdtx.org</v>
          </cell>
          <cell r="M962" t="str">
            <v>MR</v>
          </cell>
          <cell r="N962" t="str">
            <v xml:space="preserve">JEFF             </v>
          </cell>
          <cell r="O962" t="str">
            <v xml:space="preserve">BYRD                     </v>
          </cell>
          <cell r="P962" t="str">
            <v>VERNON ISD</v>
          </cell>
          <cell r="Q962" t="str">
            <v>'244903</v>
          </cell>
          <cell r="R962" t="str">
            <v>WILBARGER COUNTY</v>
          </cell>
          <cell r="S962" t="str">
            <v>'244</v>
          </cell>
          <cell r="T962" t="str">
            <v>'09</v>
          </cell>
          <cell r="U962" t="str">
            <v>INDEPENDENT</v>
          </cell>
        </row>
        <row r="963">
          <cell r="A963">
            <v>235902</v>
          </cell>
          <cell r="B963" t="str">
            <v>VICTORIA ISD</v>
          </cell>
          <cell r="C963" t="str">
            <v>DR ROBERT A JAKLICH</v>
          </cell>
          <cell r="D963" t="str">
            <v>SUPERINTENDENT</v>
          </cell>
          <cell r="E963" t="str">
            <v>district</v>
          </cell>
          <cell r="F963" t="str">
            <v>P O BOX 1759</v>
          </cell>
          <cell r="G963" t="str">
            <v>VICTORIA</v>
          </cell>
          <cell r="H963" t="str">
            <v>TX</v>
          </cell>
          <cell r="I963" t="str">
            <v>77902-1759</v>
          </cell>
          <cell r="J963" t="str">
            <v>(361) 788-9202</v>
          </cell>
          <cell r="K963" t="str">
            <v>(361) 788-9643</v>
          </cell>
          <cell r="L963" t="str">
            <v>robert.jaklich@visd.net</v>
          </cell>
          <cell r="M963" t="str">
            <v>DR</v>
          </cell>
          <cell r="N963" t="str">
            <v xml:space="preserve">ROBERT           </v>
          </cell>
          <cell r="O963" t="str">
            <v xml:space="preserve">JAKLICH                  </v>
          </cell>
          <cell r="P963" t="str">
            <v>VICTORIA ISD</v>
          </cell>
          <cell r="Q963" t="str">
            <v>'235902</v>
          </cell>
          <cell r="R963" t="str">
            <v>VICTORIA COUNTY</v>
          </cell>
          <cell r="S963" t="str">
            <v>'235</v>
          </cell>
          <cell r="T963" t="str">
            <v>'03</v>
          </cell>
          <cell r="U963" t="str">
            <v>INDEPENDENT</v>
          </cell>
        </row>
        <row r="964">
          <cell r="A964">
            <v>181907</v>
          </cell>
          <cell r="B964" t="str">
            <v>VIDOR ISD</v>
          </cell>
          <cell r="C964" t="str">
            <v>DR JAY KILLGO</v>
          </cell>
          <cell r="D964" t="str">
            <v>SUPERINTENDENT</v>
          </cell>
          <cell r="E964" t="str">
            <v>district</v>
          </cell>
          <cell r="F964" t="str">
            <v>120 E BOLIVAR ST</v>
          </cell>
          <cell r="G964" t="str">
            <v>VIDOR</v>
          </cell>
          <cell r="H964" t="str">
            <v>TX</v>
          </cell>
          <cell r="I964" t="str">
            <v>77662-4907</v>
          </cell>
          <cell r="J964" t="str">
            <v>(409) 951-8724</v>
          </cell>
          <cell r="K964" t="str">
            <v>(409) 769-0093</v>
          </cell>
          <cell r="L964" t="str">
            <v>jkillgo@vidorisd.org</v>
          </cell>
          <cell r="M964" t="str">
            <v>DR</v>
          </cell>
          <cell r="N964" t="str">
            <v xml:space="preserve">JAY              </v>
          </cell>
          <cell r="O964" t="str">
            <v xml:space="preserve">KILLGO                   </v>
          </cell>
          <cell r="P964" t="str">
            <v>VIDOR ISD</v>
          </cell>
          <cell r="Q964" t="str">
            <v>'181907</v>
          </cell>
          <cell r="R964" t="str">
            <v>ORANGE COUNTY</v>
          </cell>
          <cell r="S964" t="str">
            <v>'181</v>
          </cell>
          <cell r="T964" t="str">
            <v>'05</v>
          </cell>
          <cell r="U964" t="str">
            <v>INDEPENDENT</v>
          </cell>
        </row>
        <row r="965">
          <cell r="A965">
            <v>143904</v>
          </cell>
          <cell r="B965" t="str">
            <v>VYSEHRAD ISD</v>
          </cell>
          <cell r="C965" t="str">
            <v>MR JASON APPELT</v>
          </cell>
          <cell r="D965" t="str">
            <v>SUPERINTENDENT</v>
          </cell>
          <cell r="E965" t="str">
            <v>district</v>
          </cell>
          <cell r="F965" t="str">
            <v>595 COUNTY RD 182</v>
          </cell>
          <cell r="G965" t="str">
            <v>HALLETTSVILLE</v>
          </cell>
          <cell r="H965" t="str">
            <v>TX</v>
          </cell>
          <cell r="I965" t="str">
            <v>77964-5844</v>
          </cell>
          <cell r="J965" t="str">
            <v>(361) 798-4118</v>
          </cell>
          <cell r="K965" t="str">
            <v>(361) 798-3131</v>
          </cell>
          <cell r="L965" t="str">
            <v>mkocian@vysehrad.k12.tx.us</v>
          </cell>
          <cell r="M965" t="str">
            <v>MR</v>
          </cell>
          <cell r="N965" t="str">
            <v xml:space="preserve">JASON            </v>
          </cell>
          <cell r="O965" t="str">
            <v xml:space="preserve">APPELT                   </v>
          </cell>
          <cell r="P965" t="str">
            <v>VYSEHRAD ISD</v>
          </cell>
          <cell r="Q965" t="str">
            <v>'143904</v>
          </cell>
          <cell r="R965" t="str">
            <v>LAVACA COUNTY</v>
          </cell>
          <cell r="S965" t="str">
            <v>'143</v>
          </cell>
          <cell r="T965" t="str">
            <v>'03</v>
          </cell>
          <cell r="U965" t="str">
            <v>INDEPENDENT</v>
          </cell>
        </row>
        <row r="966">
          <cell r="A966">
            <v>161914</v>
          </cell>
          <cell r="B966" t="str">
            <v>WACO ISD</v>
          </cell>
          <cell r="C966" t="str">
            <v>DR BONNY CAIN</v>
          </cell>
          <cell r="D966" t="str">
            <v>SUPERINTENDENT</v>
          </cell>
          <cell r="E966" t="str">
            <v>district</v>
          </cell>
          <cell r="F966" t="str">
            <v>P O BOX 27</v>
          </cell>
          <cell r="G966" t="str">
            <v>WACO</v>
          </cell>
          <cell r="H966" t="str">
            <v>TX</v>
          </cell>
          <cell r="I966" t="str">
            <v>76703-0027</v>
          </cell>
          <cell r="J966" t="str">
            <v>(254) 755-9420</v>
          </cell>
          <cell r="K966" t="str">
            <v>(254) 755-9690</v>
          </cell>
          <cell r="L966" t="str">
            <v>sheryl.davis@wacoisd.org</v>
          </cell>
          <cell r="M966" t="str">
            <v>DR</v>
          </cell>
          <cell r="N966" t="str">
            <v xml:space="preserve">BONNY            </v>
          </cell>
          <cell r="O966" t="str">
            <v xml:space="preserve">CAIN                     </v>
          </cell>
          <cell r="P966" t="str">
            <v>WACO ISD</v>
          </cell>
          <cell r="Q966" t="str">
            <v>'161914</v>
          </cell>
          <cell r="R966" t="str">
            <v>MCLENNAN COUNTY</v>
          </cell>
          <cell r="S966" t="str">
            <v>'161</v>
          </cell>
          <cell r="T966" t="str">
            <v>'12</v>
          </cell>
          <cell r="U966" t="str">
            <v>INDEPENDENT</v>
          </cell>
        </row>
        <row r="967">
          <cell r="A967">
            <v>89905</v>
          </cell>
          <cell r="B967" t="str">
            <v>WAELDER ISD</v>
          </cell>
          <cell r="C967" t="str">
            <v>MR DANIEL FULLER</v>
          </cell>
          <cell r="D967" t="str">
            <v>SUPERINTENDENT</v>
          </cell>
          <cell r="E967" t="str">
            <v>district</v>
          </cell>
          <cell r="F967" t="str">
            <v>P O BOX 247</v>
          </cell>
          <cell r="G967" t="str">
            <v>WAELDER</v>
          </cell>
          <cell r="H967" t="str">
            <v>TX</v>
          </cell>
          <cell r="I967" t="str">
            <v>78959-0247</v>
          </cell>
          <cell r="J967" t="str">
            <v>(830) 788-7161</v>
          </cell>
          <cell r="K967" t="str">
            <v>(830) 788-7429</v>
          </cell>
          <cell r="L967" t="str">
            <v>danielfuller@waelderisd.org</v>
          </cell>
          <cell r="M967" t="str">
            <v>MR</v>
          </cell>
          <cell r="N967" t="str">
            <v xml:space="preserve">DANIEL           </v>
          </cell>
          <cell r="O967" t="str">
            <v xml:space="preserve">FULLER                   </v>
          </cell>
          <cell r="P967" t="str">
            <v>WAELDER ISD</v>
          </cell>
          <cell r="Q967" t="str">
            <v>'089905</v>
          </cell>
          <cell r="R967" t="str">
            <v>GONZALES COUNTY</v>
          </cell>
          <cell r="S967" t="str">
            <v>'089</v>
          </cell>
          <cell r="T967" t="str">
            <v>'13</v>
          </cell>
          <cell r="U967" t="str">
            <v>INDEPENDENT</v>
          </cell>
        </row>
        <row r="968">
          <cell r="A968">
            <v>59902</v>
          </cell>
          <cell r="B968" t="str">
            <v>WALCOTT ISD</v>
          </cell>
          <cell r="C968" t="str">
            <v>DR BILLY S MCLAUGHLIN</v>
          </cell>
          <cell r="D968" t="str">
            <v>SUPERINTENDENT</v>
          </cell>
          <cell r="E968" t="str">
            <v>district</v>
          </cell>
          <cell r="F968" t="str">
            <v>4275 HWY 214</v>
          </cell>
          <cell r="G968" t="str">
            <v>HEREFORD</v>
          </cell>
          <cell r="H968" t="str">
            <v>TX</v>
          </cell>
          <cell r="I968" t="str">
            <v>79045-4153</v>
          </cell>
          <cell r="J968" t="str">
            <v>(806) 289-5222</v>
          </cell>
          <cell r="K968" t="str">
            <v>(806) 289-5371</v>
          </cell>
          <cell r="L968" t="str">
            <v>darla.bryant@region16.net</v>
          </cell>
          <cell r="M968" t="str">
            <v>DR</v>
          </cell>
          <cell r="N968" t="str">
            <v xml:space="preserve">BILLY            </v>
          </cell>
          <cell r="O968" t="str">
            <v xml:space="preserve">MCLAUGHLIN               </v>
          </cell>
          <cell r="P968" t="str">
            <v>WALCOTT ISD</v>
          </cell>
          <cell r="Q968" t="str">
            <v>'059902</v>
          </cell>
          <cell r="R968" t="str">
            <v>DEAF SMITH COUNTY</v>
          </cell>
          <cell r="S968" t="str">
            <v>'059</v>
          </cell>
          <cell r="T968" t="str">
            <v>'16</v>
          </cell>
          <cell r="U968" t="str">
            <v>INDEPENDENT</v>
          </cell>
        </row>
        <row r="969">
          <cell r="A969">
            <v>226906</v>
          </cell>
          <cell r="B969" t="str">
            <v>WALL ISD</v>
          </cell>
          <cell r="C969" t="str">
            <v>MR RUSSELL EMIL DACY</v>
          </cell>
          <cell r="D969" t="str">
            <v>SUPERINTENDENT</v>
          </cell>
          <cell r="E969" t="str">
            <v>district</v>
          </cell>
          <cell r="F969" t="str">
            <v>P O BOX 259</v>
          </cell>
          <cell r="G969" t="str">
            <v>WALL</v>
          </cell>
          <cell r="H969" t="str">
            <v>TX</v>
          </cell>
          <cell r="I969" t="str">
            <v>76957-0259</v>
          </cell>
          <cell r="J969" t="str">
            <v>(325) 651-7790</v>
          </cell>
          <cell r="K969" t="str">
            <v xml:space="preserve"> </v>
          </cell>
          <cell r="L969" t="str">
            <v>walter.holik@wallisd.net</v>
          </cell>
          <cell r="M969" t="str">
            <v>MR</v>
          </cell>
          <cell r="N969" t="str">
            <v xml:space="preserve">RUSSELL          </v>
          </cell>
          <cell r="O969" t="str">
            <v xml:space="preserve">DACY                     </v>
          </cell>
          <cell r="P969" t="str">
            <v>WALL ISD</v>
          </cell>
          <cell r="Q969" t="str">
            <v>'226906</v>
          </cell>
          <cell r="R969" t="str">
            <v>TOM GREEN COUNTY</v>
          </cell>
          <cell r="S969" t="str">
            <v>'226</v>
          </cell>
          <cell r="T969" t="str">
            <v>'15</v>
          </cell>
          <cell r="U969" t="str">
            <v>INDEPENDENT</v>
          </cell>
        </row>
        <row r="970">
          <cell r="A970">
            <v>237904</v>
          </cell>
          <cell r="B970" t="str">
            <v>WALLER ISD</v>
          </cell>
          <cell r="C970" t="str">
            <v>MR DANNY TWARDOWSKI</v>
          </cell>
          <cell r="D970" t="str">
            <v>SUPERINTENDENT</v>
          </cell>
          <cell r="E970" t="str">
            <v>district</v>
          </cell>
          <cell r="F970" t="str">
            <v>2214 WALLER ST</v>
          </cell>
          <cell r="G970" t="str">
            <v>WALLER</v>
          </cell>
          <cell r="H970" t="str">
            <v>TX</v>
          </cell>
          <cell r="I970">
            <v>77484</v>
          </cell>
          <cell r="J970" t="str">
            <v>(936) 931-3685</v>
          </cell>
          <cell r="K970" t="str">
            <v>(936) 372-5349</v>
          </cell>
          <cell r="L970" t="str">
            <v>dtwardow@wallerisd.net</v>
          </cell>
          <cell r="M970" t="str">
            <v>MR</v>
          </cell>
          <cell r="N970" t="str">
            <v xml:space="preserve">DANNY            </v>
          </cell>
          <cell r="O970" t="str">
            <v xml:space="preserve">TWARDOWSKI               </v>
          </cell>
          <cell r="P970" t="str">
            <v>WALLER ISD</v>
          </cell>
          <cell r="Q970" t="str">
            <v>'237904</v>
          </cell>
          <cell r="R970" t="str">
            <v>WALLER COUNTY</v>
          </cell>
          <cell r="S970" t="str">
            <v>'237</v>
          </cell>
          <cell r="T970" t="str">
            <v>'04</v>
          </cell>
          <cell r="U970" t="str">
            <v>INDEPENDENT</v>
          </cell>
        </row>
        <row r="971">
          <cell r="A971">
            <v>49908</v>
          </cell>
          <cell r="B971" t="str">
            <v>WALNUT BEND ISD</v>
          </cell>
          <cell r="C971" t="str">
            <v>DEBRA LYNN SIKES</v>
          </cell>
          <cell r="D971" t="str">
            <v>SUPERINTENDENT</v>
          </cell>
          <cell r="E971" t="str">
            <v>district</v>
          </cell>
          <cell r="F971" t="str">
            <v>47 C R 198</v>
          </cell>
          <cell r="G971" t="str">
            <v>GAINESVILLE</v>
          </cell>
          <cell r="H971" t="str">
            <v>TX</v>
          </cell>
          <cell r="I971" t="str">
            <v>76240-1140</v>
          </cell>
          <cell r="J971" t="str">
            <v>(940) 665-5990</v>
          </cell>
          <cell r="K971" t="str">
            <v>(940) 665-9660</v>
          </cell>
          <cell r="L971" t="str">
            <v>dsikes@walnutbendisd.net</v>
          </cell>
          <cell r="N971" t="str">
            <v xml:space="preserve">DEBRA            </v>
          </cell>
          <cell r="O971" t="str">
            <v xml:space="preserve">SIKES                    </v>
          </cell>
          <cell r="P971" t="str">
            <v>WALNUT BEND ISD</v>
          </cell>
          <cell r="Q971" t="str">
            <v>'049908</v>
          </cell>
          <cell r="R971" t="str">
            <v>COOKE COUNTY</v>
          </cell>
          <cell r="S971" t="str">
            <v>'049</v>
          </cell>
          <cell r="T971" t="str">
            <v>'11</v>
          </cell>
          <cell r="U971" t="str">
            <v>INDEPENDENT</v>
          </cell>
        </row>
        <row r="972">
          <cell r="A972">
            <v>18905</v>
          </cell>
          <cell r="B972" t="str">
            <v>WALNUT SPRINGS ISD</v>
          </cell>
          <cell r="C972" t="str">
            <v>MS PAT W GARRETT</v>
          </cell>
          <cell r="D972" t="str">
            <v>SUPERINTENDENT</v>
          </cell>
          <cell r="E972" t="str">
            <v>district</v>
          </cell>
          <cell r="F972" t="str">
            <v>P O BOX 63</v>
          </cell>
          <cell r="G972" t="str">
            <v>WALNUT SPRINGS</v>
          </cell>
          <cell r="H972" t="str">
            <v>TX</v>
          </cell>
          <cell r="I972" t="str">
            <v>76690-0063</v>
          </cell>
          <cell r="J972" t="str">
            <v>(254) 797-2133</v>
          </cell>
          <cell r="K972" t="str">
            <v>(254) 797-2191</v>
          </cell>
          <cell r="L972" t="str">
            <v>pat.garrett@walnutspringsisd.net</v>
          </cell>
          <cell r="M972" t="str">
            <v>MS</v>
          </cell>
          <cell r="N972" t="str">
            <v xml:space="preserve">PAT              </v>
          </cell>
          <cell r="O972" t="str">
            <v xml:space="preserve">GARRETT                  </v>
          </cell>
          <cell r="P972" t="str">
            <v>WALNUT SPRINGS ISD</v>
          </cell>
          <cell r="Q972" t="str">
            <v>'018905</v>
          </cell>
          <cell r="R972" t="str">
            <v>BOSQUE COUNTY</v>
          </cell>
          <cell r="S972" t="str">
            <v>'018</v>
          </cell>
          <cell r="T972" t="str">
            <v>'12</v>
          </cell>
          <cell r="U972" t="str">
            <v>INDEPENDENT</v>
          </cell>
        </row>
        <row r="973">
          <cell r="A973">
            <v>229904</v>
          </cell>
          <cell r="B973" t="str">
            <v>WARREN ISD</v>
          </cell>
          <cell r="C973" t="str">
            <v>MR BRAD MCEACHERN</v>
          </cell>
          <cell r="D973" t="str">
            <v>SUPERINTENDENT</v>
          </cell>
          <cell r="E973" t="str">
            <v>district</v>
          </cell>
          <cell r="F973" t="str">
            <v>P O BOX 69</v>
          </cell>
          <cell r="G973" t="str">
            <v>WARREN</v>
          </cell>
          <cell r="H973" t="str">
            <v>TX</v>
          </cell>
          <cell r="I973" t="str">
            <v>77664-0069</v>
          </cell>
          <cell r="J973" t="str">
            <v xml:space="preserve">(409) 547-2241 ext:110 </v>
          </cell>
          <cell r="K973" t="str">
            <v>(409) 547-3405</v>
          </cell>
          <cell r="L973" t="str">
            <v>brad.mceachern@warrenisd.net</v>
          </cell>
          <cell r="M973" t="str">
            <v>MR</v>
          </cell>
          <cell r="N973" t="str">
            <v xml:space="preserve">BRAD             </v>
          </cell>
          <cell r="O973" t="str">
            <v xml:space="preserve">MCEACHERN                </v>
          </cell>
          <cell r="P973" t="str">
            <v>WARREN ISD</v>
          </cell>
          <cell r="Q973" t="str">
            <v>'229904</v>
          </cell>
          <cell r="R973" t="str">
            <v>TYLER COUNTY</v>
          </cell>
          <cell r="S973" t="str">
            <v>'229</v>
          </cell>
          <cell r="T973" t="str">
            <v>'05</v>
          </cell>
          <cell r="U973" t="str">
            <v>INDEPENDENT</v>
          </cell>
        </row>
        <row r="974">
          <cell r="A974">
            <v>102903</v>
          </cell>
          <cell r="B974" t="str">
            <v>WASKOM ISD</v>
          </cell>
          <cell r="C974" t="str">
            <v>JIMMY COX</v>
          </cell>
          <cell r="D974" t="str">
            <v>SUPERINTENDENT</v>
          </cell>
          <cell r="E974" t="str">
            <v>district</v>
          </cell>
          <cell r="F974" t="str">
            <v>P O BOX 748</v>
          </cell>
          <cell r="G974" t="str">
            <v>WASKOM</v>
          </cell>
          <cell r="H974" t="str">
            <v>TX</v>
          </cell>
          <cell r="I974" t="str">
            <v>75692-0748</v>
          </cell>
          <cell r="J974" t="str">
            <v>(903) 687-3361</v>
          </cell>
          <cell r="K974" t="str">
            <v>(903) 687-3253</v>
          </cell>
          <cell r="L974" t="str">
            <v>jcox@waskomisd.net</v>
          </cell>
          <cell r="N974" t="str">
            <v xml:space="preserve">JIMMY            </v>
          </cell>
          <cell r="O974" t="str">
            <v xml:space="preserve">COX                      </v>
          </cell>
          <cell r="P974" t="str">
            <v>WASKOM ISD</v>
          </cell>
          <cell r="Q974" t="str">
            <v>'102903</v>
          </cell>
          <cell r="R974" t="str">
            <v>HARRISON COUNTY</v>
          </cell>
          <cell r="S974" t="str">
            <v>'102</v>
          </cell>
          <cell r="T974" t="str">
            <v>'07</v>
          </cell>
          <cell r="U974" t="str">
            <v>INDEPENDENT</v>
          </cell>
        </row>
        <row r="975">
          <cell r="A975">
            <v>226905</v>
          </cell>
          <cell r="B975" t="str">
            <v>WATER VALLEY ISD</v>
          </cell>
          <cell r="C975" t="str">
            <v>FABIAN GOMEZ</v>
          </cell>
          <cell r="D975" t="str">
            <v>SUPERINTENDENT</v>
          </cell>
          <cell r="E975" t="str">
            <v>district</v>
          </cell>
          <cell r="F975" t="str">
            <v>P O BOX 250</v>
          </cell>
          <cell r="G975" t="str">
            <v>WATER VALLEY</v>
          </cell>
          <cell r="H975" t="str">
            <v>TX</v>
          </cell>
          <cell r="I975" t="str">
            <v>76958-0250</v>
          </cell>
          <cell r="J975" t="str">
            <v xml:space="preserve">(325) 484-2478 ext:399 </v>
          </cell>
          <cell r="K975" t="str">
            <v>(325) 484-3359</v>
          </cell>
          <cell r="L975" t="str">
            <v>fabian.gomez@wvisd.net</v>
          </cell>
          <cell r="N975" t="str">
            <v xml:space="preserve">FABIAN           </v>
          </cell>
          <cell r="O975" t="str">
            <v xml:space="preserve">GOMEZ                    </v>
          </cell>
          <cell r="P975" t="str">
            <v>WATER VALLEY ISD</v>
          </cell>
          <cell r="Q975" t="str">
            <v>'226905</v>
          </cell>
          <cell r="R975" t="str">
            <v>TOM GREEN COUNTY</v>
          </cell>
          <cell r="S975" t="str">
            <v>'226</v>
          </cell>
          <cell r="T975" t="str">
            <v>'15</v>
          </cell>
          <cell r="U975" t="str">
            <v>INDEPENDENT</v>
          </cell>
        </row>
        <row r="976">
          <cell r="A976">
            <v>70912</v>
          </cell>
          <cell r="B976" t="str">
            <v>WAXAHACHIE ISD</v>
          </cell>
          <cell r="C976" t="str">
            <v>DR JEREMY K GLENN</v>
          </cell>
          <cell r="D976" t="str">
            <v>SUPERINTENDENT</v>
          </cell>
          <cell r="E976" t="str">
            <v>district</v>
          </cell>
          <cell r="F976" t="str">
            <v>411 N GIBSON ST</v>
          </cell>
          <cell r="G976" t="str">
            <v>WAXAHACHIE</v>
          </cell>
          <cell r="H976" t="str">
            <v>TX</v>
          </cell>
          <cell r="I976" t="str">
            <v>75165-3007</v>
          </cell>
          <cell r="J976" t="str">
            <v xml:space="preserve">(972) 923-4631 ext:101 </v>
          </cell>
          <cell r="K976" t="str">
            <v>(972) 923-4759</v>
          </cell>
          <cell r="L976" t="str">
            <v>Jglenn@wisd.org</v>
          </cell>
          <cell r="M976" t="str">
            <v>DR</v>
          </cell>
          <cell r="N976" t="str">
            <v xml:space="preserve">JEREMY           </v>
          </cell>
          <cell r="O976" t="str">
            <v xml:space="preserve">GLENN                    </v>
          </cell>
          <cell r="P976" t="str">
            <v>WAXAHACHIE ISD</v>
          </cell>
          <cell r="Q976" t="str">
            <v>'070912</v>
          </cell>
          <cell r="R976" t="str">
            <v>ELLIS COUNTY</v>
          </cell>
          <cell r="S976" t="str">
            <v>'070</v>
          </cell>
          <cell r="T976" t="str">
            <v>'10</v>
          </cell>
          <cell r="U976" t="str">
            <v>INDEPENDENT</v>
          </cell>
        </row>
        <row r="977">
          <cell r="A977">
            <v>184903</v>
          </cell>
          <cell r="B977" t="str">
            <v>WEATHERFORD ISD</v>
          </cell>
          <cell r="C977" t="str">
            <v>DR JEFFREY M HANKS</v>
          </cell>
          <cell r="D977" t="str">
            <v>SUPERINTENDENT</v>
          </cell>
          <cell r="E977" t="str">
            <v>district</v>
          </cell>
          <cell r="F977" t="str">
            <v>1100 LONGHORN DR</v>
          </cell>
          <cell r="G977" t="str">
            <v>WEATHERFORD</v>
          </cell>
          <cell r="H977" t="str">
            <v>TX</v>
          </cell>
          <cell r="I977">
            <v>76086</v>
          </cell>
          <cell r="J977" t="str">
            <v>(817) 598-2808</v>
          </cell>
          <cell r="K977" t="str">
            <v>(817) 598-0216</v>
          </cell>
          <cell r="L977" t="str">
            <v>jhanks@weatherfordisd.com</v>
          </cell>
          <cell r="M977" t="str">
            <v>DR</v>
          </cell>
          <cell r="N977" t="str">
            <v xml:space="preserve">JEFFREY          </v>
          </cell>
          <cell r="O977" t="str">
            <v xml:space="preserve">HANKS                    </v>
          </cell>
          <cell r="P977" t="str">
            <v>WEATHERFORD ISD</v>
          </cell>
          <cell r="Q977" t="str">
            <v>'184903</v>
          </cell>
          <cell r="R977" t="str">
            <v>PARKER COUNTY</v>
          </cell>
          <cell r="S977" t="str">
            <v>'184</v>
          </cell>
          <cell r="T977" t="str">
            <v>'11</v>
          </cell>
          <cell r="U977" t="str">
            <v>INDEPENDENT</v>
          </cell>
        </row>
        <row r="978">
          <cell r="A978">
            <v>240904</v>
          </cell>
          <cell r="B978" t="str">
            <v>WEBB CISD</v>
          </cell>
          <cell r="C978" t="str">
            <v>HERIBERTO D GONZALEZ</v>
          </cell>
          <cell r="D978" t="str">
            <v>SUPERINTENDENT</v>
          </cell>
          <cell r="E978" t="str">
            <v>district</v>
          </cell>
          <cell r="F978" t="str">
            <v>P O BOX 206</v>
          </cell>
          <cell r="G978" t="str">
            <v>BRUNI</v>
          </cell>
          <cell r="H978" t="str">
            <v>TX</v>
          </cell>
          <cell r="I978" t="str">
            <v>78344-0206</v>
          </cell>
          <cell r="J978" t="str">
            <v>(361) 747-5415 ext:1001</v>
          </cell>
          <cell r="K978" t="str">
            <v>(361) 747-5202</v>
          </cell>
          <cell r="L978" t="str">
            <v>sandra.castillo@webbcisd.com</v>
          </cell>
          <cell r="N978" t="str">
            <v xml:space="preserve">HERIBERTO        </v>
          </cell>
          <cell r="O978" t="str">
            <v xml:space="preserve">GONZALEZ                 </v>
          </cell>
          <cell r="P978" t="str">
            <v>WEBB CISD</v>
          </cell>
          <cell r="Q978" t="str">
            <v>'240904</v>
          </cell>
          <cell r="R978" t="str">
            <v>WEBB COUNTY</v>
          </cell>
          <cell r="S978" t="str">
            <v>'240</v>
          </cell>
          <cell r="T978" t="str">
            <v>'01</v>
          </cell>
          <cell r="U978" t="str">
            <v>INDEPENDENT</v>
          </cell>
        </row>
        <row r="979">
          <cell r="A979">
            <v>45905</v>
          </cell>
          <cell r="B979" t="str">
            <v>WEIMAR ISD</v>
          </cell>
          <cell r="C979" t="str">
            <v>MR JON WUNDERLICH</v>
          </cell>
          <cell r="D979" t="str">
            <v>SUPERINTENDENT</v>
          </cell>
          <cell r="E979" t="str">
            <v>district</v>
          </cell>
          <cell r="F979" t="str">
            <v>506 W MAIN</v>
          </cell>
          <cell r="G979" t="str">
            <v>WEIMAR</v>
          </cell>
          <cell r="H979" t="str">
            <v>TX</v>
          </cell>
          <cell r="I979" t="str">
            <v>78962-1907</v>
          </cell>
          <cell r="J979" t="str">
            <v>(979) 725-6306</v>
          </cell>
          <cell r="K979" t="str">
            <v>(979) 725-8737</v>
          </cell>
          <cell r="L979" t="str">
            <v>jwunderlich@weimarisd.org</v>
          </cell>
          <cell r="M979" t="str">
            <v>MR</v>
          </cell>
          <cell r="N979" t="str">
            <v xml:space="preserve">JON              </v>
          </cell>
          <cell r="O979" t="str">
            <v xml:space="preserve">WUNDERLICH               </v>
          </cell>
          <cell r="P979" t="str">
            <v>WEIMAR ISD</v>
          </cell>
          <cell r="Q979" t="str">
            <v>'045905</v>
          </cell>
          <cell r="R979" t="str">
            <v>COLORADO COUNTY</v>
          </cell>
          <cell r="S979" t="str">
            <v>'045</v>
          </cell>
          <cell r="T979" t="str">
            <v>'03</v>
          </cell>
          <cell r="U979" t="str">
            <v>INDEPENDENT</v>
          </cell>
        </row>
        <row r="980">
          <cell r="A980">
            <v>44902</v>
          </cell>
          <cell r="B980" t="str">
            <v>WELLINGTON ISD</v>
          </cell>
          <cell r="C980" t="str">
            <v>KURT ASHMORE</v>
          </cell>
          <cell r="D980" t="str">
            <v>SUPERINTENDENT</v>
          </cell>
          <cell r="E980" t="str">
            <v>district</v>
          </cell>
          <cell r="F980" t="str">
            <v>609 15TH ST</v>
          </cell>
          <cell r="G980" t="str">
            <v>WELLINGTON</v>
          </cell>
          <cell r="H980" t="str">
            <v>TX</v>
          </cell>
          <cell r="I980" t="str">
            <v>79095-3603</v>
          </cell>
          <cell r="J980" t="str">
            <v>(806) 447-3102</v>
          </cell>
          <cell r="K980" t="str">
            <v>(806) 447-5124</v>
          </cell>
          <cell r="L980" t="str">
            <v>kurt.ashmore@wellisd.net</v>
          </cell>
          <cell r="N980" t="str">
            <v xml:space="preserve">KURT             </v>
          </cell>
          <cell r="O980" t="str">
            <v xml:space="preserve">ASHMORE                  </v>
          </cell>
          <cell r="P980" t="str">
            <v>WELLINGTON ISD</v>
          </cell>
          <cell r="Q980" t="str">
            <v>'044902</v>
          </cell>
          <cell r="R980" t="str">
            <v>COLLINGSWORTH COUNTY</v>
          </cell>
          <cell r="S980" t="str">
            <v>'044</v>
          </cell>
          <cell r="T980" t="str">
            <v>'16</v>
          </cell>
          <cell r="U980" t="str">
            <v>INDEPENDENT</v>
          </cell>
        </row>
        <row r="981">
          <cell r="A981">
            <v>223904</v>
          </cell>
          <cell r="B981" t="str">
            <v>WELLMAN-UNION CISD</v>
          </cell>
          <cell r="C981" t="str">
            <v>AARON WALDRIP</v>
          </cell>
          <cell r="D981" t="str">
            <v>SUPERINTENDENT</v>
          </cell>
          <cell r="E981" t="str">
            <v>district</v>
          </cell>
          <cell r="F981" t="str">
            <v>P O BOX 69</v>
          </cell>
          <cell r="G981" t="str">
            <v>WELLMAN</v>
          </cell>
          <cell r="H981" t="str">
            <v>TX</v>
          </cell>
          <cell r="I981" t="str">
            <v>79378-0069</v>
          </cell>
          <cell r="J981" t="str">
            <v>(806) 637-4910</v>
          </cell>
          <cell r="K981" t="str">
            <v>(806) 637-2585</v>
          </cell>
          <cell r="L981" t="str">
            <v>awaldrip@esc17.net</v>
          </cell>
          <cell r="N981" t="str">
            <v xml:space="preserve">AARON            </v>
          </cell>
          <cell r="O981" t="str">
            <v xml:space="preserve">WALDRIP                  </v>
          </cell>
          <cell r="P981" t="str">
            <v>WELLMAN-UNION CISD</v>
          </cell>
          <cell r="Q981" t="str">
            <v>'223904</v>
          </cell>
          <cell r="R981" t="str">
            <v>TERRY COUNTY</v>
          </cell>
          <cell r="S981" t="str">
            <v>'223</v>
          </cell>
          <cell r="T981" t="str">
            <v>'17</v>
          </cell>
          <cell r="U981" t="str">
            <v>INDEPENDENT</v>
          </cell>
        </row>
        <row r="982">
          <cell r="A982">
            <v>37909</v>
          </cell>
          <cell r="B982" t="str">
            <v>WELLS ISD</v>
          </cell>
          <cell r="C982" t="str">
            <v>MR JAMES MOORE</v>
          </cell>
          <cell r="D982" t="str">
            <v>SUPERINTENDENT</v>
          </cell>
          <cell r="E982" t="str">
            <v>district</v>
          </cell>
          <cell r="F982" t="str">
            <v>P O BOX 469</v>
          </cell>
          <cell r="G982" t="str">
            <v>WELLS</v>
          </cell>
          <cell r="H982" t="str">
            <v>TX</v>
          </cell>
          <cell r="I982" t="str">
            <v>75976-0469</v>
          </cell>
          <cell r="J982" t="str">
            <v>(936) 867-4466</v>
          </cell>
          <cell r="K982" t="str">
            <v>(936) 867-4497</v>
          </cell>
          <cell r="L982" t="str">
            <v>jmoore@wells.esc7.net</v>
          </cell>
          <cell r="M982" t="str">
            <v>MR</v>
          </cell>
          <cell r="N982" t="str">
            <v xml:space="preserve">JAMES            </v>
          </cell>
          <cell r="O982" t="str">
            <v xml:space="preserve">MOORE                    </v>
          </cell>
          <cell r="P982" t="str">
            <v>WELLS ISD</v>
          </cell>
          <cell r="Q982" t="str">
            <v>'037909</v>
          </cell>
          <cell r="R982" t="str">
            <v>CHEROKEE COUNTY</v>
          </cell>
          <cell r="S982" t="str">
            <v>'037</v>
          </cell>
          <cell r="T982" t="str">
            <v>'07</v>
          </cell>
          <cell r="U982" t="str">
            <v>INDEPENDENT</v>
          </cell>
        </row>
        <row r="983">
          <cell r="A983">
            <v>108913</v>
          </cell>
          <cell r="B983" t="str">
            <v>WESLACO ISD</v>
          </cell>
          <cell r="C983" t="str">
            <v>DR PRISCILLA CANALES</v>
          </cell>
          <cell r="D983" t="str">
            <v>SUPERINTENDENT</v>
          </cell>
          <cell r="E983" t="str">
            <v>district</v>
          </cell>
          <cell r="F983" t="str">
            <v>P O BOX 266</v>
          </cell>
          <cell r="G983" t="str">
            <v>WESLACO</v>
          </cell>
          <cell r="H983" t="str">
            <v>TX</v>
          </cell>
          <cell r="I983" t="str">
            <v>78599-0266</v>
          </cell>
          <cell r="J983" t="str">
            <v>(956) 969-6503</v>
          </cell>
          <cell r="K983" t="str">
            <v>(956) 969-0201</v>
          </cell>
          <cell r="L983" t="str">
            <v>superintendent@wisd.us</v>
          </cell>
          <cell r="M983" t="str">
            <v>DR</v>
          </cell>
          <cell r="N983" t="str">
            <v xml:space="preserve">PRISCILLA        </v>
          </cell>
          <cell r="O983" t="str">
            <v xml:space="preserve">CANALES                  </v>
          </cell>
          <cell r="P983" t="str">
            <v>WESLACO ISD</v>
          </cell>
          <cell r="Q983" t="str">
            <v>'108913</v>
          </cell>
          <cell r="R983" t="str">
            <v>HIDALGO COUNTY</v>
          </cell>
          <cell r="S983" t="str">
            <v>'108</v>
          </cell>
          <cell r="T983" t="str">
            <v>'01</v>
          </cell>
          <cell r="U983" t="str">
            <v>INDEPENDENT</v>
          </cell>
        </row>
        <row r="984">
          <cell r="A984">
            <v>100908</v>
          </cell>
          <cell r="B984" t="str">
            <v>WEST HARDIN COUNTY CISD</v>
          </cell>
          <cell r="C984" t="str">
            <v>MR JOHN ALAN ANDRUS</v>
          </cell>
          <cell r="D984" t="str">
            <v>SUPERINTENDENT</v>
          </cell>
          <cell r="E984" t="str">
            <v>district</v>
          </cell>
          <cell r="F984" t="str">
            <v>39227 HWY 105</v>
          </cell>
          <cell r="G984" t="str">
            <v>SARATOGA</v>
          </cell>
          <cell r="H984" t="str">
            <v>TX</v>
          </cell>
          <cell r="I984">
            <v>77585</v>
          </cell>
          <cell r="J984" t="str">
            <v xml:space="preserve">(936) 274-5061 ext:402 </v>
          </cell>
          <cell r="K984" t="str">
            <v>(936) 274-4321</v>
          </cell>
          <cell r="L984" t="str">
            <v>aandrus@westhardin.org</v>
          </cell>
          <cell r="M984" t="str">
            <v>MR</v>
          </cell>
          <cell r="N984" t="str">
            <v xml:space="preserve">JOHN             </v>
          </cell>
          <cell r="O984" t="str">
            <v xml:space="preserve">ANDRUS                   </v>
          </cell>
          <cell r="P984" t="str">
            <v>WEST HARDIN COUNTY CISD</v>
          </cell>
          <cell r="Q984" t="str">
            <v>'100908</v>
          </cell>
          <cell r="R984" t="str">
            <v>HARDIN COUNTY</v>
          </cell>
          <cell r="S984" t="str">
            <v>'100</v>
          </cell>
          <cell r="T984" t="str">
            <v>'05</v>
          </cell>
          <cell r="U984" t="str">
            <v>INDEPENDENT</v>
          </cell>
        </row>
        <row r="985">
          <cell r="A985">
            <v>161916</v>
          </cell>
          <cell r="B985" t="str">
            <v>WEST ISD</v>
          </cell>
          <cell r="C985" t="str">
            <v>MR DAVID TRUITT</v>
          </cell>
          <cell r="D985" t="str">
            <v>SUPERINTENDENT</v>
          </cell>
          <cell r="E985" t="str">
            <v>district</v>
          </cell>
          <cell r="F985" t="str">
            <v>801 N REAGAN ST</v>
          </cell>
          <cell r="G985" t="str">
            <v>WEST</v>
          </cell>
          <cell r="H985" t="str">
            <v>TX</v>
          </cell>
          <cell r="I985" t="str">
            <v>76691-1198</v>
          </cell>
          <cell r="J985" t="str">
            <v>(254) 981-2000</v>
          </cell>
          <cell r="K985" t="str">
            <v>(254) 826-7503</v>
          </cell>
          <cell r="L985" t="str">
            <v>dtruitt@westisd.net</v>
          </cell>
          <cell r="M985" t="str">
            <v>MR</v>
          </cell>
          <cell r="N985" t="str">
            <v xml:space="preserve">DAVID            </v>
          </cell>
          <cell r="O985" t="str">
            <v xml:space="preserve">TRUITT                   </v>
          </cell>
          <cell r="P985" t="str">
            <v>WEST ISD</v>
          </cell>
          <cell r="Q985" t="str">
            <v>'161916</v>
          </cell>
          <cell r="R985" t="str">
            <v>MCLENNAN COUNTY</v>
          </cell>
          <cell r="S985" t="str">
            <v>'161</v>
          </cell>
          <cell r="T985" t="str">
            <v>'12</v>
          </cell>
          <cell r="U985" t="str">
            <v>INDEPENDENT</v>
          </cell>
        </row>
        <row r="986">
          <cell r="A986">
            <v>181906</v>
          </cell>
          <cell r="B986" t="str">
            <v>WEST ORANGE-COVE CISD</v>
          </cell>
          <cell r="C986" t="str">
            <v>MR RICKIE HARRIS</v>
          </cell>
          <cell r="D986" t="str">
            <v>SUPERINTENDENT</v>
          </cell>
          <cell r="E986" t="str">
            <v>district</v>
          </cell>
          <cell r="F986" t="str">
            <v>P O BOX 1107</v>
          </cell>
          <cell r="G986" t="str">
            <v>ORANGE</v>
          </cell>
          <cell r="H986" t="str">
            <v>TX</v>
          </cell>
          <cell r="I986" t="str">
            <v>77631-1107</v>
          </cell>
          <cell r="J986" t="str">
            <v>(409) 882-5600</v>
          </cell>
          <cell r="K986" t="str">
            <v>(409) 882-5467</v>
          </cell>
          <cell r="L986" t="str">
            <v>riha@woccisd.net</v>
          </cell>
          <cell r="M986" t="str">
            <v>MR</v>
          </cell>
          <cell r="N986" t="str">
            <v xml:space="preserve">RICKIE           </v>
          </cell>
          <cell r="O986" t="str">
            <v xml:space="preserve">HARRIS                   </v>
          </cell>
          <cell r="P986" t="str">
            <v>WEST ORANGE-COVE CISD</v>
          </cell>
          <cell r="Q986" t="str">
            <v>'181906</v>
          </cell>
          <cell r="R986" t="str">
            <v>ORANGE COUNTY</v>
          </cell>
          <cell r="S986" t="str">
            <v>'181</v>
          </cell>
          <cell r="T986" t="str">
            <v>'05</v>
          </cell>
          <cell r="U986" t="str">
            <v>INDEPENDENT</v>
          </cell>
        </row>
        <row r="987">
          <cell r="A987">
            <v>178915</v>
          </cell>
          <cell r="B987" t="str">
            <v>WEST OSO ISD</v>
          </cell>
          <cell r="C987" t="str">
            <v>CONRADO GARCIA JR</v>
          </cell>
          <cell r="D987" t="str">
            <v>INTERIM SUPERINTENDENT</v>
          </cell>
          <cell r="E987" t="str">
            <v>district</v>
          </cell>
          <cell r="F987" t="str">
            <v>5050 ROCKFORD DR</v>
          </cell>
          <cell r="G987" t="str">
            <v>CORPUS CHRISTI</v>
          </cell>
          <cell r="H987" t="str">
            <v>TX</v>
          </cell>
          <cell r="I987" t="str">
            <v>78416-2530</v>
          </cell>
          <cell r="J987" t="str">
            <v xml:space="preserve">(361) 806-5900 ext:101 </v>
          </cell>
          <cell r="K987" t="str">
            <v>(361) 225-8308</v>
          </cell>
          <cell r="L987" t="str">
            <v>conrado.garcia@westosoisd.net</v>
          </cell>
          <cell r="N987" t="str">
            <v xml:space="preserve">CONRADO          </v>
          </cell>
          <cell r="O987" t="str">
            <v xml:space="preserve">GARCIA                   </v>
          </cell>
          <cell r="P987" t="str">
            <v>WEST OSO ISD</v>
          </cell>
          <cell r="Q987" t="str">
            <v>'178915</v>
          </cell>
          <cell r="R987" t="str">
            <v>NUECES COUNTY</v>
          </cell>
          <cell r="S987" t="str">
            <v>'178</v>
          </cell>
          <cell r="T987" t="str">
            <v>'02</v>
          </cell>
          <cell r="U987" t="str">
            <v>INDEPENDENT</v>
          </cell>
        </row>
        <row r="988">
          <cell r="A988">
            <v>201914</v>
          </cell>
          <cell r="B988" t="str">
            <v>WEST RUSK COUNTY CONSOLIDATED ISD</v>
          </cell>
          <cell r="C988" t="str">
            <v>MR LAWRENCE COLEMAN</v>
          </cell>
          <cell r="D988" t="str">
            <v>SUPERINTENDENT</v>
          </cell>
          <cell r="E988" t="str">
            <v>district</v>
          </cell>
          <cell r="F988" t="str">
            <v>P O BOX 168</v>
          </cell>
          <cell r="G988" t="str">
            <v>NEW LONDON</v>
          </cell>
          <cell r="H988" t="str">
            <v>TX</v>
          </cell>
          <cell r="I988" t="str">
            <v>75682-0168</v>
          </cell>
          <cell r="J988" t="str">
            <v>(903) 392-7850 ext:1100</v>
          </cell>
          <cell r="K988" t="str">
            <v>(903) 392-7866</v>
          </cell>
          <cell r="L988" t="str">
            <v>colemanl@westruskisd.org</v>
          </cell>
          <cell r="M988" t="str">
            <v>MR</v>
          </cell>
          <cell r="N988" t="str">
            <v xml:space="preserve">LAWRENCE         </v>
          </cell>
          <cell r="O988" t="str">
            <v xml:space="preserve">COLEMAN                  </v>
          </cell>
          <cell r="P988" t="str">
            <v>WEST RUSK COUNTY CONSOLIDATED ISD</v>
          </cell>
          <cell r="Q988" t="str">
            <v>'201914</v>
          </cell>
          <cell r="R988" t="str">
            <v>RUSK COUNTY</v>
          </cell>
          <cell r="S988" t="str">
            <v>'201</v>
          </cell>
          <cell r="T988" t="str">
            <v>'07</v>
          </cell>
          <cell r="U988" t="str">
            <v>INDEPENDENT</v>
          </cell>
        </row>
        <row r="989">
          <cell r="A989">
            <v>202905</v>
          </cell>
          <cell r="B989" t="str">
            <v>WEST SABINE ISD</v>
          </cell>
          <cell r="C989" t="str">
            <v>MR VIRGIL MICHAEL PATE</v>
          </cell>
          <cell r="D989" t="str">
            <v>SUPERINTENDENT</v>
          </cell>
          <cell r="E989" t="str">
            <v>district</v>
          </cell>
          <cell r="F989" t="str">
            <v>P O BOX 869</v>
          </cell>
          <cell r="G989" t="str">
            <v>PINELAND</v>
          </cell>
          <cell r="H989" t="str">
            <v>TX</v>
          </cell>
          <cell r="I989" t="str">
            <v>75968-0869</v>
          </cell>
          <cell r="J989" t="str">
            <v>(409) 584-2655</v>
          </cell>
          <cell r="K989" t="str">
            <v>(409) 584-2139</v>
          </cell>
          <cell r="L989" t="str">
            <v>mike.pate@westsabineisd.net</v>
          </cell>
          <cell r="M989" t="str">
            <v>MR</v>
          </cell>
          <cell r="N989" t="str">
            <v xml:space="preserve">VIRGIL           </v>
          </cell>
          <cell r="O989" t="str">
            <v xml:space="preserve">PATE                     </v>
          </cell>
          <cell r="P989" t="str">
            <v>WEST SABINE ISD</v>
          </cell>
          <cell r="Q989" t="str">
            <v>'202905</v>
          </cell>
          <cell r="R989" t="str">
            <v>SABINE COUNTY</v>
          </cell>
          <cell r="S989" t="str">
            <v>'202</v>
          </cell>
          <cell r="T989" t="str">
            <v>'07</v>
          </cell>
          <cell r="U989" t="str">
            <v>INDEPENDENT</v>
          </cell>
        </row>
        <row r="990">
          <cell r="A990">
            <v>168903</v>
          </cell>
          <cell r="B990" t="str">
            <v>WESTBROOK ISD</v>
          </cell>
          <cell r="C990" t="str">
            <v>TODD BURLESON</v>
          </cell>
          <cell r="D990" t="str">
            <v>SUPERINTENDENT</v>
          </cell>
          <cell r="E990" t="str">
            <v>district</v>
          </cell>
          <cell r="F990" t="str">
            <v>P O BOX 99</v>
          </cell>
          <cell r="G990" t="str">
            <v>WESTBROOK</v>
          </cell>
          <cell r="H990" t="str">
            <v>TX</v>
          </cell>
          <cell r="I990" t="str">
            <v>79565-0099</v>
          </cell>
          <cell r="J990" t="str">
            <v>(325) 644-2311</v>
          </cell>
          <cell r="K990" t="str">
            <v>(325) 644-5101</v>
          </cell>
          <cell r="L990" t="str">
            <v>todd.burleson@westbrookisd.com</v>
          </cell>
          <cell r="N990" t="str">
            <v xml:space="preserve">TODD             </v>
          </cell>
          <cell r="O990" t="str">
            <v xml:space="preserve">BURLESON                 </v>
          </cell>
          <cell r="P990" t="str">
            <v>WESTBROOK ISD</v>
          </cell>
          <cell r="Q990" t="str">
            <v>'168903</v>
          </cell>
          <cell r="R990" t="str">
            <v>MITCHELL COUNTY</v>
          </cell>
          <cell r="S990" t="str">
            <v>'168</v>
          </cell>
          <cell r="T990" t="str">
            <v>'14</v>
          </cell>
          <cell r="U990" t="str">
            <v>INDEPENDENT</v>
          </cell>
        </row>
        <row r="991">
          <cell r="A991">
            <v>62905</v>
          </cell>
          <cell r="B991" t="str">
            <v>WESTHOFF ISD</v>
          </cell>
          <cell r="C991" t="str">
            <v>MR M DAVID KENNEDY</v>
          </cell>
          <cell r="D991" t="str">
            <v>SUPERINTENDENT</v>
          </cell>
          <cell r="E991" t="str">
            <v>district</v>
          </cell>
          <cell r="F991" t="str">
            <v>P O BOX 38</v>
          </cell>
          <cell r="G991" t="str">
            <v>WESTHOFF</v>
          </cell>
          <cell r="H991" t="str">
            <v>TX</v>
          </cell>
          <cell r="I991" t="str">
            <v>77994-0038</v>
          </cell>
          <cell r="J991" t="str">
            <v>(830) 236-5519</v>
          </cell>
          <cell r="K991" t="str">
            <v>(830) 236-5583</v>
          </cell>
          <cell r="L991" t="str">
            <v>dkennedy@westhoffisd.org</v>
          </cell>
          <cell r="M991" t="str">
            <v>MR</v>
          </cell>
          <cell r="N991" t="str">
            <v xml:space="preserve">M                </v>
          </cell>
          <cell r="O991" t="str">
            <v xml:space="preserve">KENNEDY                  </v>
          </cell>
          <cell r="P991" t="str">
            <v>WESTHOFF ISD</v>
          </cell>
          <cell r="Q991" t="str">
            <v>'062905</v>
          </cell>
          <cell r="R991" t="str">
            <v>DEWITT COUNTY</v>
          </cell>
          <cell r="S991" t="str">
            <v>'062</v>
          </cell>
          <cell r="T991" t="str">
            <v>'03</v>
          </cell>
          <cell r="U991" t="str">
            <v>INDEPENDENT</v>
          </cell>
        </row>
        <row r="992">
          <cell r="A992">
            <v>73904</v>
          </cell>
          <cell r="B992" t="str">
            <v>WESTPHALIA ISD</v>
          </cell>
          <cell r="C992" t="str">
            <v>ROBERT HUDSON</v>
          </cell>
          <cell r="D992" t="str">
            <v>SUPERINTENDENT</v>
          </cell>
          <cell r="E992" t="str">
            <v>district</v>
          </cell>
          <cell r="F992" t="str">
            <v>124 COUNTY RD 3000</v>
          </cell>
          <cell r="G992" t="str">
            <v>LOTT</v>
          </cell>
          <cell r="H992" t="str">
            <v>TX</v>
          </cell>
          <cell r="I992" t="str">
            <v>76656-3897</v>
          </cell>
          <cell r="J992" t="str">
            <v>(254) 584-4988</v>
          </cell>
          <cell r="K992" t="str">
            <v>(254) 584-2963</v>
          </cell>
          <cell r="L992" t="str">
            <v>robert.hudson@westphaliaisd.org</v>
          </cell>
          <cell r="N992" t="str">
            <v xml:space="preserve">ROBERT           </v>
          </cell>
          <cell r="O992" t="str">
            <v xml:space="preserve">HUDSON                   </v>
          </cell>
          <cell r="P992" t="str">
            <v>WESTPHALIA ISD</v>
          </cell>
          <cell r="Q992" t="str">
            <v>'073904</v>
          </cell>
          <cell r="R992" t="str">
            <v>FALLS COUNTY</v>
          </cell>
          <cell r="S992" t="str">
            <v>'073</v>
          </cell>
          <cell r="T992" t="str">
            <v>'12</v>
          </cell>
          <cell r="U992" t="str">
            <v>INDEPENDENT</v>
          </cell>
        </row>
        <row r="993">
          <cell r="A993">
            <v>1908</v>
          </cell>
          <cell r="B993" t="str">
            <v>WESTWOOD ISD</v>
          </cell>
          <cell r="C993" t="str">
            <v>MR WADE STANFORD</v>
          </cell>
          <cell r="D993" t="str">
            <v>SUPERINTENDENT</v>
          </cell>
          <cell r="E993" t="str">
            <v>district</v>
          </cell>
          <cell r="F993" t="str">
            <v>P O BOX 260</v>
          </cell>
          <cell r="G993" t="str">
            <v>PALESTINE</v>
          </cell>
          <cell r="H993" t="str">
            <v>TX</v>
          </cell>
          <cell r="I993" t="str">
            <v>75802-0260</v>
          </cell>
          <cell r="J993" t="str">
            <v>(903) 729-1776</v>
          </cell>
          <cell r="K993" t="str">
            <v>(903) 729-3696</v>
          </cell>
          <cell r="L993" t="str">
            <v>wstanford@westwoodisd.net</v>
          </cell>
          <cell r="M993" t="str">
            <v>MR</v>
          </cell>
          <cell r="N993" t="str">
            <v xml:space="preserve">WADE             </v>
          </cell>
          <cell r="O993" t="str">
            <v xml:space="preserve">STANFORD                 </v>
          </cell>
          <cell r="P993" t="str">
            <v>WESTWOOD ISD</v>
          </cell>
          <cell r="Q993" t="str">
            <v>'001908</v>
          </cell>
          <cell r="R993" t="str">
            <v>ANDERSON COUNTY</v>
          </cell>
          <cell r="S993" t="str">
            <v>'001</v>
          </cell>
          <cell r="T993" t="str">
            <v>'07</v>
          </cell>
          <cell r="U993" t="str">
            <v>INDEPENDENT</v>
          </cell>
        </row>
        <row r="994">
          <cell r="A994">
            <v>241904</v>
          </cell>
          <cell r="B994" t="str">
            <v>WHARTON ISD</v>
          </cell>
          <cell r="C994" t="str">
            <v>MRS TINA HERRINGTON</v>
          </cell>
          <cell r="D994" t="str">
            <v>SUPERINTENDENT</v>
          </cell>
          <cell r="E994" t="str">
            <v>district</v>
          </cell>
          <cell r="F994" t="str">
            <v>2100 N FULTON ST</v>
          </cell>
          <cell r="G994" t="str">
            <v>WHARTON</v>
          </cell>
          <cell r="H994" t="str">
            <v>TX</v>
          </cell>
          <cell r="I994" t="str">
            <v>77488-3146</v>
          </cell>
          <cell r="J994" t="str">
            <v>(979) 532-6201</v>
          </cell>
          <cell r="K994" t="str">
            <v>(979) 532-6228</v>
          </cell>
          <cell r="L994" t="str">
            <v>therrington@whartonisd.net</v>
          </cell>
          <cell r="M994" t="str">
            <v>MRS</v>
          </cell>
          <cell r="N994" t="str">
            <v xml:space="preserve">TINA             </v>
          </cell>
          <cell r="O994" t="str">
            <v xml:space="preserve">HERRINGTON               </v>
          </cell>
          <cell r="P994" t="str">
            <v>WHARTON ISD</v>
          </cell>
          <cell r="Q994" t="str">
            <v>'241904</v>
          </cell>
          <cell r="R994" t="str">
            <v>WHARTON COUNTY</v>
          </cell>
          <cell r="S994" t="str">
            <v>'241</v>
          </cell>
          <cell r="T994" t="str">
            <v>'03</v>
          </cell>
          <cell r="U994" t="str">
            <v>INDEPENDENT</v>
          </cell>
        </row>
        <row r="995">
          <cell r="A995">
            <v>242903</v>
          </cell>
          <cell r="B995" t="str">
            <v>WHEELER ISD</v>
          </cell>
          <cell r="C995" t="str">
            <v>MR BRYAN MARKHAM</v>
          </cell>
          <cell r="D995" t="str">
            <v>SUPERINTENDENT</v>
          </cell>
          <cell r="E995" t="str">
            <v>district</v>
          </cell>
          <cell r="F995" t="str">
            <v>P O BOX 1010</v>
          </cell>
          <cell r="G995" t="str">
            <v>WHEELER</v>
          </cell>
          <cell r="H995" t="str">
            <v>TX</v>
          </cell>
          <cell r="I995" t="str">
            <v>79096-1010</v>
          </cell>
          <cell r="J995" t="str">
            <v>(806) 826-5241</v>
          </cell>
          <cell r="K995" t="str">
            <v>(806) 826-3118</v>
          </cell>
          <cell r="L995" t="str">
            <v>bryan.markham@region16.net</v>
          </cell>
          <cell r="M995" t="str">
            <v>MR</v>
          </cell>
          <cell r="N995" t="str">
            <v xml:space="preserve">BRYAN            </v>
          </cell>
          <cell r="O995" t="str">
            <v xml:space="preserve">MARKHAM                  </v>
          </cell>
          <cell r="P995" t="str">
            <v>WHEELER ISD</v>
          </cell>
          <cell r="Q995" t="str">
            <v>'242903</v>
          </cell>
          <cell r="R995" t="str">
            <v>WHEELER COUNTY</v>
          </cell>
          <cell r="S995" t="str">
            <v>'242</v>
          </cell>
          <cell r="T995" t="str">
            <v>'16</v>
          </cell>
          <cell r="U995" t="str">
            <v>INDEPENDENT</v>
          </cell>
        </row>
        <row r="996">
          <cell r="A996">
            <v>33904</v>
          </cell>
          <cell r="B996" t="str">
            <v>WHITE DEER ISD</v>
          </cell>
          <cell r="C996" t="str">
            <v>MR KARL VAUGHN</v>
          </cell>
          <cell r="D996" t="str">
            <v>SUPERINTENDENT</v>
          </cell>
          <cell r="E996" t="str">
            <v>district</v>
          </cell>
          <cell r="F996" t="str">
            <v>P O BOX 517</v>
          </cell>
          <cell r="G996" t="str">
            <v>WHITE DEER</v>
          </cell>
          <cell r="H996" t="str">
            <v>TX</v>
          </cell>
          <cell r="I996" t="str">
            <v>79097-0517</v>
          </cell>
          <cell r="J996" t="str">
            <v xml:space="preserve">(806) 883-2311 ext:103 </v>
          </cell>
          <cell r="K996" t="str">
            <v>(806) 883-2321</v>
          </cell>
          <cell r="L996" t="str">
            <v>karl.vaughn@region16.net</v>
          </cell>
          <cell r="M996" t="str">
            <v>MR</v>
          </cell>
          <cell r="N996" t="str">
            <v xml:space="preserve">KARL             </v>
          </cell>
          <cell r="O996" t="str">
            <v xml:space="preserve">VAUGHN                   </v>
          </cell>
          <cell r="P996" t="str">
            <v>WHITE DEER ISD</v>
          </cell>
          <cell r="Q996" t="str">
            <v>'033904</v>
          </cell>
          <cell r="R996" t="str">
            <v>CARSON COUNTY</v>
          </cell>
          <cell r="S996" t="str">
            <v>'033</v>
          </cell>
          <cell r="T996" t="str">
            <v>'16</v>
          </cell>
          <cell r="U996" t="str">
            <v>INDEPENDENT</v>
          </cell>
        </row>
        <row r="997">
          <cell r="A997">
            <v>92908</v>
          </cell>
          <cell r="B997" t="str">
            <v>WHITE OAK ISD</v>
          </cell>
          <cell r="C997" t="str">
            <v>MR MICHAEL E GILBERT</v>
          </cell>
          <cell r="D997" t="str">
            <v>SUPERINTENDENT</v>
          </cell>
          <cell r="E997" t="str">
            <v>district</v>
          </cell>
          <cell r="F997" t="str">
            <v>200 S WHITE OAK RD</v>
          </cell>
          <cell r="G997" t="str">
            <v>WHITE OAK</v>
          </cell>
          <cell r="H997" t="str">
            <v>TX</v>
          </cell>
          <cell r="I997" t="str">
            <v>75693-1597</v>
          </cell>
          <cell r="J997" t="str">
            <v>(903) 291-2202</v>
          </cell>
          <cell r="K997" t="str">
            <v>(903) 291-2222</v>
          </cell>
          <cell r="L997" t="str">
            <v>bodovskyj@woisd.net</v>
          </cell>
          <cell r="M997" t="str">
            <v>MR</v>
          </cell>
          <cell r="N997" t="str">
            <v xml:space="preserve">MICHAEL          </v>
          </cell>
          <cell r="O997" t="str">
            <v xml:space="preserve">GILBERT                  </v>
          </cell>
          <cell r="P997" t="str">
            <v>WHITE OAK ISD</v>
          </cell>
          <cell r="Q997" t="str">
            <v>'092908</v>
          </cell>
          <cell r="R997" t="str">
            <v>GREGG COUNTY</v>
          </cell>
          <cell r="S997" t="str">
            <v>'092</v>
          </cell>
          <cell r="T997" t="str">
            <v>'07</v>
          </cell>
          <cell r="U997" t="str">
            <v>INDEPENDENT</v>
          </cell>
        </row>
        <row r="998">
          <cell r="A998">
            <v>220920</v>
          </cell>
          <cell r="B998" t="str">
            <v>WHITE SETTLEMENT ISD</v>
          </cell>
          <cell r="C998" t="str">
            <v>MR FRANK MOLINAR</v>
          </cell>
          <cell r="D998" t="str">
            <v>SUPERINTENDENT</v>
          </cell>
          <cell r="E998" t="str">
            <v>district</v>
          </cell>
          <cell r="F998" t="str">
            <v>401 S CHERRY LN</v>
          </cell>
          <cell r="G998" t="str">
            <v>WHITE SETTLEMENT</v>
          </cell>
          <cell r="H998" t="str">
            <v>TX</v>
          </cell>
          <cell r="I998" t="str">
            <v>76108-2521</v>
          </cell>
          <cell r="J998" t="str">
            <v>(817) 367-5349 ext:5349</v>
          </cell>
          <cell r="K998" t="str">
            <v>(817) 367-1351</v>
          </cell>
          <cell r="L998" t="str">
            <v>fmolinar@wsisd.net</v>
          </cell>
          <cell r="M998" t="str">
            <v>MR</v>
          </cell>
          <cell r="N998" t="str">
            <v xml:space="preserve">FRANK            </v>
          </cell>
          <cell r="O998" t="str">
            <v xml:space="preserve">MOLINAR                  </v>
          </cell>
          <cell r="P998" t="str">
            <v>WHITE SETTLEMENT ISD</v>
          </cell>
          <cell r="Q998" t="str">
            <v>'220920</v>
          </cell>
          <cell r="R998" t="str">
            <v>TARRANT COUNTY</v>
          </cell>
          <cell r="S998" t="str">
            <v>'220</v>
          </cell>
          <cell r="T998" t="str">
            <v>'11</v>
          </cell>
          <cell r="U998" t="str">
            <v>INDEPENDENT</v>
          </cell>
        </row>
        <row r="999">
          <cell r="A999">
            <v>40902</v>
          </cell>
          <cell r="B999" t="str">
            <v>WHITEFACE CISD</v>
          </cell>
          <cell r="C999" t="str">
            <v>DR CASSIDY MCBRAYER</v>
          </cell>
          <cell r="D999" t="str">
            <v>SUPERINTENDENT</v>
          </cell>
          <cell r="E999" t="str">
            <v>district</v>
          </cell>
          <cell r="F999" t="str">
            <v>P O BOX 7</v>
          </cell>
          <cell r="G999" t="str">
            <v>WHITEFACE</v>
          </cell>
          <cell r="H999" t="str">
            <v>TX</v>
          </cell>
          <cell r="I999" t="str">
            <v>79379-0007</v>
          </cell>
          <cell r="J999" t="str">
            <v>(806) 287-1154 ext:4002</v>
          </cell>
          <cell r="K999" t="str">
            <v>(806) 287-1131</v>
          </cell>
          <cell r="L999" t="str">
            <v>cmcbrayer@whitefaceschool.net</v>
          </cell>
          <cell r="M999" t="str">
            <v>DR</v>
          </cell>
          <cell r="N999" t="str">
            <v xml:space="preserve">CASSIDY          </v>
          </cell>
          <cell r="O999" t="str">
            <v xml:space="preserve">MCBRAYER                 </v>
          </cell>
          <cell r="P999" t="str">
            <v>WHITEFACE CISD</v>
          </cell>
          <cell r="Q999" t="str">
            <v>'040902</v>
          </cell>
          <cell r="R999" t="str">
            <v>COCHRAN COUNTY</v>
          </cell>
          <cell r="S999" t="str">
            <v>'040</v>
          </cell>
          <cell r="T999" t="str">
            <v>'17</v>
          </cell>
          <cell r="U999" t="str">
            <v>INDEPENDENT</v>
          </cell>
        </row>
        <row r="1000">
          <cell r="A1000">
            <v>212906</v>
          </cell>
          <cell r="B1000" t="str">
            <v>WHITEHOUSE ISD</v>
          </cell>
          <cell r="C1000" t="str">
            <v>CHRISTOPHER MORAN</v>
          </cell>
          <cell r="D1000" t="str">
            <v>SUPERINTENDENT</v>
          </cell>
          <cell r="E1000" t="str">
            <v>district</v>
          </cell>
          <cell r="F1000" t="str">
            <v>106 W WILDCAT DR</v>
          </cell>
          <cell r="G1000" t="str">
            <v>WHITEHOUSE</v>
          </cell>
          <cell r="H1000" t="str">
            <v>TX</v>
          </cell>
          <cell r="I1000" t="str">
            <v>75791-3130</v>
          </cell>
          <cell r="J1000" t="str">
            <v>(903) 839-5510</v>
          </cell>
          <cell r="K1000" t="str">
            <v>(903) 839-5515</v>
          </cell>
          <cell r="L1000" t="str">
            <v>teda@whitehouseisd.org</v>
          </cell>
          <cell r="N1000" t="str">
            <v xml:space="preserve">CHRISTOPHER      </v>
          </cell>
          <cell r="O1000" t="str">
            <v xml:space="preserve">MORAN                    </v>
          </cell>
          <cell r="P1000" t="str">
            <v>WHITEHOUSE ISD</v>
          </cell>
          <cell r="Q1000" t="str">
            <v>'212906</v>
          </cell>
          <cell r="R1000" t="str">
            <v>SMITH COUNTY</v>
          </cell>
          <cell r="S1000" t="str">
            <v>'212</v>
          </cell>
          <cell r="T1000" t="str">
            <v>'07</v>
          </cell>
          <cell r="U1000" t="str">
            <v>INDEPENDENT</v>
          </cell>
        </row>
        <row r="1001">
          <cell r="A1001">
            <v>91909</v>
          </cell>
          <cell r="B1001" t="str">
            <v>WHITESBORO ISD</v>
          </cell>
          <cell r="C1001" t="str">
            <v>MR RYAN HARPER</v>
          </cell>
          <cell r="D1001" t="str">
            <v>SUPERINTENDENT</v>
          </cell>
          <cell r="E1001" t="str">
            <v>district</v>
          </cell>
          <cell r="F1001" t="str">
            <v>115 4TH ST</v>
          </cell>
          <cell r="G1001" t="str">
            <v>WHITESBORO</v>
          </cell>
          <cell r="H1001" t="str">
            <v>TX</v>
          </cell>
          <cell r="I1001">
            <v>76273</v>
          </cell>
          <cell r="J1001" t="str">
            <v>(903) 564-4202</v>
          </cell>
          <cell r="K1001" t="str">
            <v>(903) 564-9303</v>
          </cell>
          <cell r="L1001" t="str">
            <v>donnad@whitesboroisd.org</v>
          </cell>
          <cell r="M1001" t="str">
            <v>MR</v>
          </cell>
          <cell r="N1001" t="str">
            <v xml:space="preserve">RYAN             </v>
          </cell>
          <cell r="O1001" t="str">
            <v xml:space="preserve">HARPER                   </v>
          </cell>
          <cell r="P1001" t="str">
            <v>WHITESBORO ISD</v>
          </cell>
          <cell r="Q1001" t="str">
            <v>'091909</v>
          </cell>
          <cell r="R1001" t="str">
            <v>GRAYSON COUNTY</v>
          </cell>
          <cell r="S1001" t="str">
            <v>'091</v>
          </cell>
          <cell r="T1001" t="str">
            <v>'10</v>
          </cell>
          <cell r="U1001" t="str">
            <v>INDEPENDENT</v>
          </cell>
        </row>
        <row r="1002">
          <cell r="A1002">
            <v>91910</v>
          </cell>
          <cell r="B1002" t="str">
            <v>WHITEWRIGHT ISD</v>
          </cell>
          <cell r="C1002" t="str">
            <v>STEVE ARTHUR</v>
          </cell>
          <cell r="D1002" t="str">
            <v>SUPERINTENDENT</v>
          </cell>
          <cell r="E1002" t="str">
            <v>district</v>
          </cell>
          <cell r="F1002" t="str">
            <v>P O BOX 888</v>
          </cell>
          <cell r="G1002" t="str">
            <v>WHITEWRIGHT</v>
          </cell>
          <cell r="H1002" t="str">
            <v>TX</v>
          </cell>
          <cell r="I1002" t="str">
            <v>75491-0888</v>
          </cell>
          <cell r="J1002" t="str">
            <v>(903) 364-2155</v>
          </cell>
          <cell r="K1002" t="str">
            <v>(903) 364-2839</v>
          </cell>
          <cell r="L1002" t="str">
            <v>steve.arthur@wwisd.com</v>
          </cell>
          <cell r="N1002" t="str">
            <v xml:space="preserve">STEVE            </v>
          </cell>
          <cell r="O1002" t="str">
            <v xml:space="preserve">ARTHUR                   </v>
          </cell>
          <cell r="P1002" t="str">
            <v>WHITEWRIGHT ISD</v>
          </cell>
          <cell r="Q1002" t="str">
            <v>'091910</v>
          </cell>
          <cell r="R1002" t="str">
            <v>GRAYSON COUNTY</v>
          </cell>
          <cell r="S1002" t="str">
            <v>'091</v>
          </cell>
          <cell r="T1002" t="str">
            <v>'10</v>
          </cell>
          <cell r="U1002" t="str">
            <v>INDEPENDENT</v>
          </cell>
        </row>
        <row r="1003">
          <cell r="A1003">
            <v>110908</v>
          </cell>
          <cell r="B1003" t="str">
            <v>WHITHARRAL ISD</v>
          </cell>
          <cell r="C1003" t="str">
            <v>MR ED SHARP</v>
          </cell>
          <cell r="D1003" t="str">
            <v>SUPERINTENDENT</v>
          </cell>
          <cell r="E1003" t="str">
            <v>district</v>
          </cell>
          <cell r="F1003" t="str">
            <v>P O BOX 225</v>
          </cell>
          <cell r="G1003" t="str">
            <v>WHITHARRAL</v>
          </cell>
          <cell r="H1003" t="str">
            <v>TX</v>
          </cell>
          <cell r="I1003" t="str">
            <v>79380-0225</v>
          </cell>
          <cell r="J1003" t="str">
            <v>(806) 299-1184</v>
          </cell>
          <cell r="K1003" t="str">
            <v>(806) 299-1257</v>
          </cell>
          <cell r="L1003" t="str">
            <v>esharp@whitharralisd.org</v>
          </cell>
          <cell r="M1003" t="str">
            <v>MR</v>
          </cell>
          <cell r="N1003" t="str">
            <v xml:space="preserve">ED               </v>
          </cell>
          <cell r="O1003" t="str">
            <v xml:space="preserve">SHARP                    </v>
          </cell>
          <cell r="P1003" t="str">
            <v>WHITHARRAL ISD</v>
          </cell>
          <cell r="Q1003" t="str">
            <v>'110908</v>
          </cell>
          <cell r="R1003" t="str">
            <v>HOCKLEY COUNTY</v>
          </cell>
          <cell r="S1003" t="str">
            <v>'110</v>
          </cell>
          <cell r="T1003" t="str">
            <v>'17</v>
          </cell>
          <cell r="U1003" t="str">
            <v>INDEPENDENT</v>
          </cell>
        </row>
        <row r="1004">
          <cell r="A1004">
            <v>109911</v>
          </cell>
          <cell r="B1004" t="str">
            <v>WHITNEY ISD</v>
          </cell>
          <cell r="C1004" t="str">
            <v>GENE SOLIS</v>
          </cell>
          <cell r="D1004" t="str">
            <v>SUPERINTENDENT</v>
          </cell>
          <cell r="E1004" t="str">
            <v>district</v>
          </cell>
          <cell r="F1004" t="str">
            <v>P O BOX 518</v>
          </cell>
          <cell r="G1004" t="str">
            <v>WHITNEY</v>
          </cell>
          <cell r="H1004" t="str">
            <v>TX</v>
          </cell>
          <cell r="I1004" t="str">
            <v>76692-0518</v>
          </cell>
          <cell r="J1004" t="str">
            <v>(254) 694-2254</v>
          </cell>
          <cell r="K1004" t="str">
            <v>(254) 694-4001</v>
          </cell>
          <cell r="L1004" t="str">
            <v>gene.solis@whitney.k12.tx.us</v>
          </cell>
          <cell r="N1004" t="str">
            <v xml:space="preserve">GENE             </v>
          </cell>
          <cell r="O1004" t="str">
            <v xml:space="preserve">SOLIS                    </v>
          </cell>
          <cell r="P1004" t="str">
            <v>WHITNEY ISD</v>
          </cell>
          <cell r="Q1004" t="str">
            <v>'109911</v>
          </cell>
          <cell r="R1004" t="str">
            <v>HILL COUNTY</v>
          </cell>
          <cell r="S1004" t="str">
            <v>'109</v>
          </cell>
          <cell r="T1004" t="str">
            <v>'12</v>
          </cell>
          <cell r="U1004" t="str">
            <v>INDEPENDENT</v>
          </cell>
        </row>
        <row r="1005">
          <cell r="A1005">
            <v>243905</v>
          </cell>
          <cell r="B1005" t="str">
            <v>WICHITA FALLS ISD</v>
          </cell>
          <cell r="C1005" t="str">
            <v>MICHAEL KUHRT</v>
          </cell>
          <cell r="D1005" t="str">
            <v>SUPERINTENDENT</v>
          </cell>
          <cell r="E1005" t="str">
            <v>district</v>
          </cell>
          <cell r="F1005" t="str">
            <v>P O BOX 97533</v>
          </cell>
          <cell r="G1005" t="str">
            <v>WICHITA FALLS</v>
          </cell>
          <cell r="H1005" t="str">
            <v>TX</v>
          </cell>
          <cell r="I1005">
            <v>76307</v>
          </cell>
          <cell r="J1005" t="str">
            <v>(940) 235-1000</v>
          </cell>
          <cell r="K1005" t="str">
            <v>(940) 720-3228</v>
          </cell>
          <cell r="L1005" t="str">
            <v>mkuhrt@wfisd.net</v>
          </cell>
          <cell r="N1005" t="str">
            <v xml:space="preserve">MICHAEL          </v>
          </cell>
          <cell r="O1005" t="str">
            <v xml:space="preserve">KUHRT                    </v>
          </cell>
          <cell r="P1005" t="str">
            <v>WICHITA FALLS ISD</v>
          </cell>
          <cell r="Q1005" t="str">
            <v>'243905</v>
          </cell>
          <cell r="R1005" t="str">
            <v>WICHITA COUNTY</v>
          </cell>
          <cell r="S1005" t="str">
            <v>'243</v>
          </cell>
          <cell r="T1005" t="str">
            <v>'09</v>
          </cell>
          <cell r="U1005" t="str">
            <v>INDEPENDENT</v>
          </cell>
        </row>
        <row r="1006">
          <cell r="A1006">
            <v>180904</v>
          </cell>
          <cell r="B1006" t="str">
            <v>WILDORADO ISD</v>
          </cell>
          <cell r="C1006" t="str">
            <v>MR TROY DUCK</v>
          </cell>
          <cell r="D1006" t="str">
            <v>SUPERINTENDENT</v>
          </cell>
          <cell r="E1006" t="str">
            <v>district</v>
          </cell>
          <cell r="F1006" t="str">
            <v>P O BOX 120</v>
          </cell>
          <cell r="G1006" t="str">
            <v>WILDORADO</v>
          </cell>
          <cell r="H1006" t="str">
            <v>TX</v>
          </cell>
          <cell r="I1006" t="str">
            <v>79098-0120</v>
          </cell>
          <cell r="J1006" t="str">
            <v>(806) 426-3317</v>
          </cell>
          <cell r="K1006" t="str">
            <v>(806) 426-3523</v>
          </cell>
          <cell r="L1006" t="str">
            <v>troy.duck@region16.net</v>
          </cell>
          <cell r="M1006" t="str">
            <v>MR</v>
          </cell>
          <cell r="N1006" t="str">
            <v xml:space="preserve">TROY             </v>
          </cell>
          <cell r="O1006" t="str">
            <v xml:space="preserve">DUCK                     </v>
          </cell>
          <cell r="P1006" t="str">
            <v>WILDORADO ISD</v>
          </cell>
          <cell r="Q1006" t="str">
            <v>'180904</v>
          </cell>
          <cell r="R1006" t="str">
            <v>OLDHAM COUNTY</v>
          </cell>
          <cell r="S1006" t="str">
            <v>'180</v>
          </cell>
          <cell r="T1006" t="str">
            <v>'16</v>
          </cell>
          <cell r="U1006" t="str">
            <v>INDEPENDENT</v>
          </cell>
        </row>
        <row r="1007">
          <cell r="A1007">
            <v>170904</v>
          </cell>
          <cell r="B1007" t="str">
            <v>WILLIS ISD</v>
          </cell>
          <cell r="C1007" t="str">
            <v>TIM HARKRIDER</v>
          </cell>
          <cell r="D1007" t="str">
            <v>SUPERINTENDENT</v>
          </cell>
          <cell r="E1007" t="str">
            <v>district</v>
          </cell>
          <cell r="F1007" t="str">
            <v>204 W ROGERS ST</v>
          </cell>
          <cell r="G1007" t="str">
            <v>WILLIS</v>
          </cell>
          <cell r="H1007" t="str">
            <v>TX</v>
          </cell>
          <cell r="I1007" t="str">
            <v>77378-9239</v>
          </cell>
          <cell r="J1007" t="str">
            <v>(936) 856-1216</v>
          </cell>
          <cell r="K1007" t="str">
            <v>(936) 856-5182</v>
          </cell>
          <cell r="L1007" t="str">
            <v>shill@willisisd.org</v>
          </cell>
          <cell r="N1007" t="str">
            <v xml:space="preserve">TIM              </v>
          </cell>
          <cell r="O1007" t="str">
            <v xml:space="preserve">HARKRIDER                </v>
          </cell>
          <cell r="P1007" t="str">
            <v>WILLIS ISD</v>
          </cell>
          <cell r="Q1007" t="str">
            <v>'170904</v>
          </cell>
          <cell r="R1007" t="str">
            <v>MONTGOMERY COUNTY</v>
          </cell>
          <cell r="S1007" t="str">
            <v>'170</v>
          </cell>
          <cell r="T1007" t="str">
            <v>'06</v>
          </cell>
          <cell r="U1007" t="str">
            <v>INDEPENDENT</v>
          </cell>
        </row>
        <row r="1008">
          <cell r="A1008">
            <v>234907</v>
          </cell>
          <cell r="B1008" t="str">
            <v>WILLS POINT ISD</v>
          </cell>
          <cell r="C1008" t="str">
            <v>MR SCOTT CALOSS</v>
          </cell>
          <cell r="D1008" t="str">
            <v>SUPERINTENDENT</v>
          </cell>
          <cell r="E1008" t="str">
            <v>district</v>
          </cell>
          <cell r="F1008" t="str">
            <v>338 W N COMMERCE ST</v>
          </cell>
          <cell r="G1008" t="str">
            <v>WILLS POINT</v>
          </cell>
          <cell r="H1008" t="str">
            <v>TX</v>
          </cell>
          <cell r="I1008" t="str">
            <v>75169-2504</v>
          </cell>
          <cell r="J1008" t="str">
            <v>(903) 873-5100 ext:7001</v>
          </cell>
          <cell r="K1008" t="str">
            <v>(903) 873-2462</v>
          </cell>
          <cell r="L1008" t="str">
            <v>scott.caloss@wpisd.com</v>
          </cell>
          <cell r="M1008" t="str">
            <v>MR</v>
          </cell>
          <cell r="N1008" t="str">
            <v xml:space="preserve">SCOTT            </v>
          </cell>
          <cell r="O1008" t="str">
            <v xml:space="preserve">CALOSS                   </v>
          </cell>
          <cell r="P1008" t="str">
            <v>WILLS POINT ISD</v>
          </cell>
          <cell r="Q1008" t="str">
            <v>'234907</v>
          </cell>
          <cell r="R1008" t="str">
            <v>VAN ZANDT COUNTY</v>
          </cell>
          <cell r="S1008" t="str">
            <v>'234</v>
          </cell>
          <cell r="T1008" t="str">
            <v>'10</v>
          </cell>
          <cell r="U1008" t="str">
            <v>INDEPENDENT</v>
          </cell>
        </row>
        <row r="1009">
          <cell r="A1009">
            <v>153907</v>
          </cell>
          <cell r="B1009" t="str">
            <v>WILSON ISD</v>
          </cell>
          <cell r="C1009" t="str">
            <v>JERRY BURGER</v>
          </cell>
          <cell r="D1009" t="str">
            <v>SUPERINTENDENT</v>
          </cell>
          <cell r="E1009" t="str">
            <v>district</v>
          </cell>
          <cell r="F1009" t="str">
            <v>P O BOX 9</v>
          </cell>
          <cell r="G1009" t="str">
            <v>WILSON</v>
          </cell>
          <cell r="H1009" t="str">
            <v>TX</v>
          </cell>
          <cell r="I1009" t="str">
            <v>79381-0009</v>
          </cell>
          <cell r="J1009" t="str">
            <v xml:space="preserve">(806) 628-6271 ext:5   </v>
          </cell>
          <cell r="K1009" t="str">
            <v>(806) 628-6441</v>
          </cell>
          <cell r="L1009" t="str">
            <v>jburger@esc17.net</v>
          </cell>
          <cell r="N1009" t="str">
            <v xml:space="preserve">JERRY            </v>
          </cell>
          <cell r="O1009" t="str">
            <v xml:space="preserve">BURGER                   </v>
          </cell>
          <cell r="P1009" t="str">
            <v>WILSON ISD</v>
          </cell>
          <cell r="Q1009" t="str">
            <v>'153907</v>
          </cell>
          <cell r="R1009" t="str">
            <v>LYNN COUNTY</v>
          </cell>
          <cell r="S1009" t="str">
            <v>'153</v>
          </cell>
          <cell r="T1009" t="str">
            <v>'17</v>
          </cell>
          <cell r="U1009" t="str">
            <v>INDEPENDENT</v>
          </cell>
        </row>
        <row r="1010">
          <cell r="A1010">
            <v>105905</v>
          </cell>
          <cell r="B1010" t="str">
            <v>WIMBERLEY ISD</v>
          </cell>
          <cell r="C1010" t="str">
            <v>DWAIN YORK</v>
          </cell>
          <cell r="D1010" t="str">
            <v>SUPERINTENDENT</v>
          </cell>
          <cell r="E1010" t="str">
            <v>district</v>
          </cell>
          <cell r="F1010" t="str">
            <v>951 FM 2325</v>
          </cell>
          <cell r="G1010" t="str">
            <v>WIMBERLEY</v>
          </cell>
          <cell r="H1010" t="str">
            <v>TX</v>
          </cell>
          <cell r="I1010">
            <v>78676</v>
          </cell>
          <cell r="J1010" t="str">
            <v>(512) 847-2414</v>
          </cell>
          <cell r="K1010" t="str">
            <v>(512) 847-2142</v>
          </cell>
          <cell r="L1010" t="str">
            <v>dottie.busby@wimberleyisd.net</v>
          </cell>
          <cell r="N1010" t="str">
            <v xml:space="preserve">DWAIN            </v>
          </cell>
          <cell r="O1010" t="str">
            <v xml:space="preserve">YORK                     </v>
          </cell>
          <cell r="P1010" t="str">
            <v>WIMBERLEY ISD</v>
          </cell>
          <cell r="Q1010" t="str">
            <v>'105905</v>
          </cell>
          <cell r="R1010" t="str">
            <v>HAYS COUNTY</v>
          </cell>
          <cell r="S1010" t="str">
            <v>'105</v>
          </cell>
          <cell r="T1010" t="str">
            <v>'13</v>
          </cell>
          <cell r="U1010" t="str">
            <v>INDEPENDENT</v>
          </cell>
        </row>
        <row r="1011">
          <cell r="A1011">
            <v>236903</v>
          </cell>
          <cell r="B1011" t="str">
            <v>WINDHAM SCHOOL DISTRICT</v>
          </cell>
          <cell r="C1011" t="str">
            <v>DR CLINT CARPENTER</v>
          </cell>
          <cell r="D1011" t="str">
            <v>SUPERINTENDENT</v>
          </cell>
          <cell r="E1011" t="str">
            <v>district</v>
          </cell>
          <cell r="F1011" t="str">
            <v>P O BOX 40</v>
          </cell>
          <cell r="G1011" t="str">
            <v>HUNTSVILLE</v>
          </cell>
          <cell r="H1011" t="str">
            <v>TX</v>
          </cell>
          <cell r="I1011" t="str">
            <v>77342-0040</v>
          </cell>
          <cell r="J1011" t="str">
            <v>(936) 291-5303</v>
          </cell>
          <cell r="K1011" t="str">
            <v>(936) 436-4031</v>
          </cell>
          <cell r="L1011" t="str">
            <v>superintendent@wsdtx.org</v>
          </cell>
          <cell r="M1011" t="str">
            <v>DR</v>
          </cell>
          <cell r="N1011" t="str">
            <v xml:space="preserve">CLINT            </v>
          </cell>
          <cell r="O1011" t="str">
            <v xml:space="preserve">CARPENTER                </v>
          </cell>
          <cell r="P1011" t="str">
            <v>WINDHAM SCHOOL DISTRICT</v>
          </cell>
          <cell r="Q1011" t="str">
            <v>'236903</v>
          </cell>
          <cell r="R1011" t="str">
            <v>WALKER COUNTY</v>
          </cell>
          <cell r="S1011" t="str">
            <v>'236</v>
          </cell>
          <cell r="T1011" t="str">
            <v>'06</v>
          </cell>
          <cell r="U1011" t="str">
            <v>INDEPENDENT</v>
          </cell>
        </row>
        <row r="1012">
          <cell r="A1012">
            <v>5904</v>
          </cell>
          <cell r="B1012" t="str">
            <v>WINDTHORST ISD</v>
          </cell>
          <cell r="C1012" t="str">
            <v>MR DON WINDHAM</v>
          </cell>
          <cell r="D1012" t="str">
            <v>SUPERINTENDENT</v>
          </cell>
          <cell r="E1012" t="str">
            <v>district</v>
          </cell>
          <cell r="F1012" t="str">
            <v>P O BOX 190</v>
          </cell>
          <cell r="G1012" t="str">
            <v>WINDTHORST</v>
          </cell>
          <cell r="H1012" t="str">
            <v>TX</v>
          </cell>
          <cell r="I1012" t="str">
            <v>76389-0190</v>
          </cell>
          <cell r="J1012" t="str">
            <v>(940) 423-6688</v>
          </cell>
          <cell r="K1012" t="str">
            <v>(940) 423-6505</v>
          </cell>
          <cell r="L1012" t="str">
            <v>don.windham@windthorstisd.net</v>
          </cell>
          <cell r="M1012" t="str">
            <v>MR</v>
          </cell>
          <cell r="N1012" t="str">
            <v xml:space="preserve">DON              </v>
          </cell>
          <cell r="O1012" t="str">
            <v xml:space="preserve">WINDHAM                  </v>
          </cell>
          <cell r="P1012" t="str">
            <v>WINDTHORST ISD</v>
          </cell>
          <cell r="Q1012" t="str">
            <v>'005904</v>
          </cell>
          <cell r="R1012" t="str">
            <v>ARCHER COUNTY</v>
          </cell>
          <cell r="S1012" t="str">
            <v>'005</v>
          </cell>
          <cell r="T1012" t="str">
            <v>'09</v>
          </cell>
          <cell r="U1012" t="str">
            <v>INDEPENDENT</v>
          </cell>
        </row>
        <row r="1013">
          <cell r="A1013">
            <v>225905</v>
          </cell>
          <cell r="B1013" t="str">
            <v>WINFIELD ISD</v>
          </cell>
          <cell r="C1013" t="str">
            <v>RHONDA BURCHINAL</v>
          </cell>
          <cell r="D1013" t="str">
            <v>SUPERINTENDENT</v>
          </cell>
          <cell r="E1013" t="str">
            <v>district</v>
          </cell>
          <cell r="F1013" t="str">
            <v>P O BOX 298</v>
          </cell>
          <cell r="G1013" t="str">
            <v>WINFIELD</v>
          </cell>
          <cell r="H1013" t="str">
            <v>TX</v>
          </cell>
          <cell r="I1013" t="str">
            <v>75493-0298</v>
          </cell>
          <cell r="J1013" t="str">
            <v>(903) 524-2221</v>
          </cell>
          <cell r="K1013" t="str">
            <v>(903) 524-2410</v>
          </cell>
          <cell r="L1013" t="str">
            <v>rburchinal@winfieldisd.net</v>
          </cell>
          <cell r="N1013" t="str">
            <v xml:space="preserve">RHONDA           </v>
          </cell>
          <cell r="O1013" t="str">
            <v xml:space="preserve">BURCHINAL                </v>
          </cell>
          <cell r="P1013" t="str">
            <v>WINFIELD ISD</v>
          </cell>
          <cell r="Q1013" t="str">
            <v>'225905</v>
          </cell>
          <cell r="R1013" t="str">
            <v>TITUS COUNTY</v>
          </cell>
          <cell r="S1013" t="str">
            <v>'225</v>
          </cell>
          <cell r="T1013" t="str">
            <v>'08</v>
          </cell>
          <cell r="U1013" t="str">
            <v>INDEPENDENT</v>
          </cell>
        </row>
        <row r="1014">
          <cell r="A1014">
            <v>248902</v>
          </cell>
          <cell r="B1014" t="str">
            <v>WINK-LOVING ISD</v>
          </cell>
          <cell r="C1014" t="str">
            <v>DR DEWITT SMITH</v>
          </cell>
          <cell r="D1014" t="str">
            <v>SUPERINTENDENT</v>
          </cell>
          <cell r="E1014" t="str">
            <v>district</v>
          </cell>
          <cell r="F1014" t="str">
            <v>P O BOX 637</v>
          </cell>
          <cell r="G1014" t="str">
            <v>WINK</v>
          </cell>
          <cell r="H1014" t="str">
            <v>TX</v>
          </cell>
          <cell r="I1014" t="str">
            <v>79789-0637</v>
          </cell>
          <cell r="J1014" t="str">
            <v>(432) 527-3880 ext:7002</v>
          </cell>
          <cell r="K1014" t="str">
            <v>(432) 527-3505</v>
          </cell>
          <cell r="L1014" t="str">
            <v>dsmith@wlisd.net</v>
          </cell>
          <cell r="M1014" t="str">
            <v>DR</v>
          </cell>
          <cell r="N1014" t="str">
            <v xml:space="preserve">DEWITT           </v>
          </cell>
          <cell r="O1014" t="str">
            <v xml:space="preserve">SMITH                    </v>
          </cell>
          <cell r="P1014" t="str">
            <v>WINK-LOVING ISD</v>
          </cell>
          <cell r="Q1014" t="str">
            <v>'248902</v>
          </cell>
          <cell r="R1014" t="str">
            <v>WINKLER COUNTY</v>
          </cell>
          <cell r="S1014" t="str">
            <v>'248</v>
          </cell>
          <cell r="T1014" t="str">
            <v>'18</v>
          </cell>
          <cell r="U1014" t="str">
            <v>INDEPENDENT</v>
          </cell>
        </row>
        <row r="1015">
          <cell r="A1015">
            <v>250907</v>
          </cell>
          <cell r="B1015" t="str">
            <v>WINNSBORO ISD</v>
          </cell>
          <cell r="C1015" t="str">
            <v>MRS SUSAN E MORTON</v>
          </cell>
          <cell r="D1015" t="str">
            <v>SUPERINTENDENT</v>
          </cell>
          <cell r="E1015" t="str">
            <v>district</v>
          </cell>
          <cell r="F1015" t="str">
            <v>207 E PINE ST</v>
          </cell>
          <cell r="G1015" t="str">
            <v>WINNSBORO</v>
          </cell>
          <cell r="H1015" t="str">
            <v>TX</v>
          </cell>
          <cell r="I1015" t="str">
            <v>75494-2628</v>
          </cell>
          <cell r="J1015" t="str">
            <v>(903) 342-3737</v>
          </cell>
          <cell r="K1015" t="str">
            <v>(903) 342-3380</v>
          </cell>
          <cell r="L1015" t="str">
            <v>milinda.martin@winnsboroisd.org</v>
          </cell>
          <cell r="M1015" t="str">
            <v>MRS</v>
          </cell>
          <cell r="N1015" t="str">
            <v xml:space="preserve">SUSAN            </v>
          </cell>
          <cell r="O1015" t="str">
            <v xml:space="preserve">MORTON                   </v>
          </cell>
          <cell r="P1015" t="str">
            <v>WINNSBORO ISD</v>
          </cell>
          <cell r="Q1015" t="str">
            <v>'250907</v>
          </cell>
          <cell r="R1015" t="str">
            <v>WOOD COUNTY</v>
          </cell>
          <cell r="S1015" t="str">
            <v>'250</v>
          </cell>
          <cell r="T1015" t="str">
            <v>'07</v>
          </cell>
          <cell r="U1015" t="str">
            <v>INDEPENDENT</v>
          </cell>
        </row>
        <row r="1016">
          <cell r="A1016">
            <v>212910</v>
          </cell>
          <cell r="B1016" t="str">
            <v>WINONA ISD</v>
          </cell>
          <cell r="C1016" t="str">
            <v>J CODY MIZE</v>
          </cell>
          <cell r="D1016" t="str">
            <v>SUPERINTENDENT</v>
          </cell>
          <cell r="E1016" t="str">
            <v>district</v>
          </cell>
          <cell r="F1016" t="str">
            <v>611 WILDCAT DR</v>
          </cell>
          <cell r="G1016" t="str">
            <v>WINONA</v>
          </cell>
          <cell r="H1016" t="str">
            <v>TX</v>
          </cell>
          <cell r="I1016" t="str">
            <v>75792-0218</v>
          </cell>
          <cell r="J1016" t="str">
            <v>(903) 939-4005</v>
          </cell>
          <cell r="K1016" t="str">
            <v>(903) 877-9387</v>
          </cell>
          <cell r="L1016" t="str">
            <v>cmize@winonaisd.org</v>
          </cell>
          <cell r="N1016" t="str">
            <v xml:space="preserve">J                </v>
          </cell>
          <cell r="O1016" t="str">
            <v xml:space="preserve">MIZE                     </v>
          </cell>
          <cell r="P1016" t="str">
            <v>WINONA ISD</v>
          </cell>
          <cell r="Q1016" t="str">
            <v>'212910</v>
          </cell>
          <cell r="R1016" t="str">
            <v>SMITH COUNTY</v>
          </cell>
          <cell r="S1016" t="str">
            <v>'212</v>
          </cell>
          <cell r="T1016" t="str">
            <v>'07</v>
          </cell>
          <cell r="U1016" t="str">
            <v>INDEPENDENT</v>
          </cell>
        </row>
        <row r="1017">
          <cell r="A1017">
            <v>200904</v>
          </cell>
          <cell r="B1017" t="str">
            <v>WINTERS ISD</v>
          </cell>
          <cell r="C1017" t="str">
            <v>MR BRUCE DAVIS</v>
          </cell>
          <cell r="D1017" t="str">
            <v>SUPERINTENDENT</v>
          </cell>
          <cell r="E1017" t="str">
            <v>district</v>
          </cell>
          <cell r="F1017" t="str">
            <v>603 N HEIGHTS ST</v>
          </cell>
          <cell r="G1017" t="str">
            <v>WINTERS</v>
          </cell>
          <cell r="H1017" t="str">
            <v>TX</v>
          </cell>
          <cell r="I1017" t="str">
            <v>79567-4003</v>
          </cell>
          <cell r="J1017" t="str">
            <v>(325) 754-5574 ext:2001</v>
          </cell>
          <cell r="K1017" t="str">
            <v>(325) 754-5374</v>
          </cell>
          <cell r="L1017" t="str">
            <v>bruce.davis@wintersisd.org</v>
          </cell>
          <cell r="M1017" t="str">
            <v>MR</v>
          </cell>
          <cell r="N1017" t="str">
            <v xml:space="preserve">BRUCE            </v>
          </cell>
          <cell r="O1017" t="str">
            <v xml:space="preserve">DAVIS                    </v>
          </cell>
          <cell r="P1017" t="str">
            <v>WINTERS ISD</v>
          </cell>
          <cell r="Q1017" t="str">
            <v>'200904</v>
          </cell>
          <cell r="R1017" t="str">
            <v>RUNNELS COUNTY</v>
          </cell>
          <cell r="S1017" t="str">
            <v>'200</v>
          </cell>
          <cell r="T1017" t="str">
            <v>'15</v>
          </cell>
          <cell r="U1017" t="str">
            <v>INDEPENDENT</v>
          </cell>
        </row>
        <row r="1018">
          <cell r="A1018">
            <v>174906</v>
          </cell>
          <cell r="B1018" t="str">
            <v>WODEN ISD</v>
          </cell>
          <cell r="C1018" t="str">
            <v>MR BRADY TAYLOR</v>
          </cell>
          <cell r="D1018" t="str">
            <v>SUPERINTENDENT</v>
          </cell>
          <cell r="E1018" t="str">
            <v>district</v>
          </cell>
          <cell r="F1018" t="str">
            <v>P O BOX 100</v>
          </cell>
          <cell r="G1018" t="str">
            <v>WODEN</v>
          </cell>
          <cell r="H1018" t="str">
            <v>TX</v>
          </cell>
          <cell r="I1018" t="str">
            <v>75978-0100</v>
          </cell>
          <cell r="J1018" t="str">
            <v>(936) 564-2073</v>
          </cell>
          <cell r="K1018" t="str">
            <v>(936) 564-1250</v>
          </cell>
          <cell r="L1018" t="str">
            <v>btaylor@wodenisd.org</v>
          </cell>
          <cell r="M1018" t="str">
            <v>MR</v>
          </cell>
          <cell r="N1018" t="str">
            <v xml:space="preserve">BRADY            </v>
          </cell>
          <cell r="O1018" t="str">
            <v xml:space="preserve">TAYLOR                   </v>
          </cell>
          <cell r="P1018" t="str">
            <v>WODEN ISD</v>
          </cell>
          <cell r="Q1018" t="str">
            <v>'174906</v>
          </cell>
          <cell r="R1018" t="str">
            <v>NACOGDOCHES COUNTY</v>
          </cell>
          <cell r="S1018" t="str">
            <v>'174</v>
          </cell>
          <cell r="T1018" t="str">
            <v>'07</v>
          </cell>
          <cell r="U1018" t="str">
            <v>INDEPENDENT</v>
          </cell>
        </row>
        <row r="1019">
          <cell r="A1019">
            <v>116909</v>
          </cell>
          <cell r="B1019" t="str">
            <v>WOLFE CITY ISD</v>
          </cell>
          <cell r="C1019" t="str">
            <v>VERNON A RICHARDSON</v>
          </cell>
          <cell r="D1019" t="str">
            <v>SUPERINTENDENT</v>
          </cell>
          <cell r="E1019" t="str">
            <v>district</v>
          </cell>
          <cell r="F1019" t="str">
            <v>505 W DALLAS ST</v>
          </cell>
          <cell r="G1019" t="str">
            <v>WOLFE CITY</v>
          </cell>
          <cell r="H1019" t="str">
            <v>TX</v>
          </cell>
          <cell r="I1019" t="str">
            <v>75496-3375</v>
          </cell>
          <cell r="J1019" t="str">
            <v>(903) 496-7333</v>
          </cell>
          <cell r="K1019" t="str">
            <v>(903) 496-7905</v>
          </cell>
          <cell r="L1019" t="str">
            <v>richardsonv@wcisd.net</v>
          </cell>
          <cell r="N1019" t="str">
            <v xml:space="preserve">VERNON           </v>
          </cell>
          <cell r="O1019" t="str">
            <v xml:space="preserve">RICHARDSON               </v>
          </cell>
          <cell r="P1019" t="str">
            <v>WOLFE CITY ISD</v>
          </cell>
          <cell r="Q1019" t="str">
            <v>'116909</v>
          </cell>
          <cell r="R1019" t="str">
            <v>HUNT COUNTY</v>
          </cell>
          <cell r="S1019" t="str">
            <v>'116</v>
          </cell>
          <cell r="T1019" t="str">
            <v>'10</v>
          </cell>
          <cell r="U1019" t="str">
            <v>INDEPENDENT</v>
          </cell>
        </row>
        <row r="1020">
          <cell r="A1020">
            <v>196902</v>
          </cell>
          <cell r="B1020" t="str">
            <v>WOODSBORO ISD</v>
          </cell>
          <cell r="C1020" t="str">
            <v>JEFF KENT DYER</v>
          </cell>
          <cell r="D1020" t="str">
            <v>SUPERINTENDENT</v>
          </cell>
          <cell r="E1020" t="str">
            <v>district</v>
          </cell>
          <cell r="F1020" t="str">
            <v>P O DRAWER 770</v>
          </cell>
          <cell r="G1020" t="str">
            <v>WOODSBORO</v>
          </cell>
          <cell r="H1020" t="str">
            <v>TX</v>
          </cell>
          <cell r="I1020" t="str">
            <v>78393-0770</v>
          </cell>
          <cell r="J1020" t="str">
            <v xml:space="preserve">(361) 543-4518 ext:302 </v>
          </cell>
          <cell r="K1020" t="str">
            <v>(361) 543-4856</v>
          </cell>
          <cell r="L1020" t="str">
            <v>jeff_dyer@wisd.net</v>
          </cell>
          <cell r="N1020" t="str">
            <v xml:space="preserve">JEFF             </v>
          </cell>
          <cell r="O1020" t="str">
            <v xml:space="preserve">DYER                     </v>
          </cell>
          <cell r="P1020" t="str">
            <v>WOODSBORO ISD</v>
          </cell>
          <cell r="Q1020" t="str">
            <v>'196902</v>
          </cell>
          <cell r="R1020" t="str">
            <v>REFUGIO COUNTY</v>
          </cell>
          <cell r="S1020" t="str">
            <v>'196</v>
          </cell>
          <cell r="T1020" t="str">
            <v>'03</v>
          </cell>
          <cell r="U1020" t="str">
            <v>INDEPENDENT</v>
          </cell>
        </row>
        <row r="1021">
          <cell r="A1021">
            <v>224902</v>
          </cell>
          <cell r="B1021" t="str">
            <v>WOODSON ISD</v>
          </cell>
          <cell r="C1021" t="str">
            <v>GORDON THOMAS</v>
          </cell>
          <cell r="D1021" t="str">
            <v>SUPERINTENDENT</v>
          </cell>
          <cell r="E1021" t="str">
            <v>district</v>
          </cell>
          <cell r="F1021" t="str">
            <v>P O BOX 287</v>
          </cell>
          <cell r="G1021" t="str">
            <v>WOODSON</v>
          </cell>
          <cell r="H1021" t="str">
            <v>TX</v>
          </cell>
          <cell r="I1021" t="str">
            <v>76491-0287</v>
          </cell>
          <cell r="J1021" t="str">
            <v>(940) 345-6528</v>
          </cell>
          <cell r="K1021" t="str">
            <v>(940) 345-6549</v>
          </cell>
          <cell r="L1021" t="str">
            <v>gordon.thomas@woodsonisd.net</v>
          </cell>
          <cell r="N1021" t="str">
            <v xml:space="preserve">GORDON           </v>
          </cell>
          <cell r="O1021" t="str">
            <v xml:space="preserve">THOMAS                   </v>
          </cell>
          <cell r="P1021" t="str">
            <v>WOODSON ISD</v>
          </cell>
          <cell r="Q1021" t="str">
            <v>'224902</v>
          </cell>
          <cell r="R1021" t="str">
            <v>THROCKMORTON COUNTY</v>
          </cell>
          <cell r="S1021" t="str">
            <v>'224</v>
          </cell>
          <cell r="T1021" t="str">
            <v>'09</v>
          </cell>
          <cell r="U1021" t="str">
            <v>INDEPENDENT</v>
          </cell>
        </row>
        <row r="1022">
          <cell r="A1022">
            <v>229903</v>
          </cell>
          <cell r="B1022" t="str">
            <v>WOODVILLE ISD</v>
          </cell>
          <cell r="C1022" t="str">
            <v>MR GLEN CONNER</v>
          </cell>
          <cell r="D1022" t="str">
            <v>SUPERINTENDENT</v>
          </cell>
          <cell r="E1022" t="str">
            <v>district</v>
          </cell>
          <cell r="F1022" t="str">
            <v>505 N CHARLTON ST</v>
          </cell>
          <cell r="G1022" t="str">
            <v>WOODVILLE</v>
          </cell>
          <cell r="H1022" t="str">
            <v>TX</v>
          </cell>
          <cell r="I1022" t="str">
            <v>75979-4504</v>
          </cell>
          <cell r="J1022" t="str">
            <v>(409) 283-3752</v>
          </cell>
          <cell r="K1022" t="str">
            <v>(409) 283-7962</v>
          </cell>
          <cell r="L1022" t="str">
            <v>glen.conner@woodvilleeagles.org</v>
          </cell>
          <cell r="M1022" t="str">
            <v>MR</v>
          </cell>
          <cell r="N1022" t="str">
            <v xml:space="preserve">GLEN             </v>
          </cell>
          <cell r="O1022" t="str">
            <v xml:space="preserve">CONNER                   </v>
          </cell>
          <cell r="P1022" t="str">
            <v>WOODVILLE ISD</v>
          </cell>
          <cell r="Q1022" t="str">
            <v>'229903</v>
          </cell>
          <cell r="R1022" t="str">
            <v>TYLER COUNTY</v>
          </cell>
          <cell r="S1022" t="str">
            <v>'229</v>
          </cell>
          <cell r="T1022" t="str">
            <v>'05</v>
          </cell>
          <cell r="U1022" t="str">
            <v>INDEPENDENT</v>
          </cell>
        </row>
        <row r="1023">
          <cell r="A1023">
            <v>81905</v>
          </cell>
          <cell r="B1023" t="str">
            <v>WORTHAM ISD</v>
          </cell>
          <cell r="C1023" t="str">
            <v>DAVID ALLEN</v>
          </cell>
          <cell r="D1023" t="str">
            <v>SUPERINTENDENT</v>
          </cell>
          <cell r="E1023" t="str">
            <v>district</v>
          </cell>
          <cell r="F1023" t="str">
            <v>P O BOX 247</v>
          </cell>
          <cell r="G1023" t="str">
            <v>WORTHAM</v>
          </cell>
          <cell r="H1023" t="str">
            <v>TX</v>
          </cell>
          <cell r="I1023" t="str">
            <v>76693-0247</v>
          </cell>
          <cell r="J1023" t="str">
            <v>(254) 765-3095</v>
          </cell>
          <cell r="K1023" t="str">
            <v>(254) 765-3473</v>
          </cell>
          <cell r="L1023" t="str">
            <v>sherry.shivers@worthamisd.org</v>
          </cell>
          <cell r="N1023" t="str">
            <v xml:space="preserve">DAVID            </v>
          </cell>
          <cell r="O1023" t="str">
            <v xml:space="preserve">ALLEN                    </v>
          </cell>
          <cell r="P1023" t="str">
            <v>WORTHAM ISD</v>
          </cell>
          <cell r="Q1023" t="str">
            <v>'081905</v>
          </cell>
          <cell r="R1023" t="str">
            <v>FREESTONE COUNTY</v>
          </cell>
          <cell r="S1023" t="str">
            <v>'081</v>
          </cell>
          <cell r="T1023" t="str">
            <v>'12</v>
          </cell>
          <cell r="U1023" t="str">
            <v>INDEPENDENT</v>
          </cell>
        </row>
        <row r="1024">
          <cell r="A1024">
            <v>43914</v>
          </cell>
          <cell r="B1024" t="str">
            <v>WYLIE ISD</v>
          </cell>
          <cell r="C1024" t="str">
            <v>DR DAVID VINSON</v>
          </cell>
          <cell r="D1024" t="str">
            <v>SUPERINTENDENT</v>
          </cell>
          <cell r="E1024" t="str">
            <v>district</v>
          </cell>
          <cell r="F1024" t="str">
            <v>P O BOX 490</v>
          </cell>
          <cell r="G1024" t="str">
            <v>WYLIE</v>
          </cell>
          <cell r="H1024" t="str">
            <v>TX</v>
          </cell>
          <cell r="I1024" t="str">
            <v>75098-0490</v>
          </cell>
          <cell r="J1024" t="str">
            <v>(972) 429-3003</v>
          </cell>
          <cell r="K1024" t="str">
            <v>(972) 442-5368</v>
          </cell>
          <cell r="L1024" t="str">
            <v>David.vinson@wylieisd.net</v>
          </cell>
          <cell r="M1024" t="str">
            <v>DR</v>
          </cell>
          <cell r="N1024" t="str">
            <v xml:space="preserve">DAVID            </v>
          </cell>
          <cell r="O1024" t="str">
            <v xml:space="preserve">VINSON                   </v>
          </cell>
          <cell r="P1024" t="str">
            <v>WYLIE ISD</v>
          </cell>
          <cell r="Q1024" t="str">
            <v>'043914</v>
          </cell>
          <cell r="R1024" t="str">
            <v>COLLIN COUNTY</v>
          </cell>
          <cell r="S1024" t="str">
            <v>'043</v>
          </cell>
          <cell r="T1024" t="str">
            <v>'10</v>
          </cell>
          <cell r="U1024" t="str">
            <v>INDEPENDENT</v>
          </cell>
        </row>
        <row r="1025">
          <cell r="A1025">
            <v>221912</v>
          </cell>
          <cell r="B1025" t="str">
            <v>WYLIE ISD</v>
          </cell>
          <cell r="C1025" t="str">
            <v>MR JOEY LIGHT</v>
          </cell>
          <cell r="D1025" t="str">
            <v>SUPERINTENDENT</v>
          </cell>
          <cell r="E1025" t="str">
            <v>district</v>
          </cell>
          <cell r="F1025" t="str">
            <v>6251 BUFFALO GAP RD</v>
          </cell>
          <cell r="G1025" t="str">
            <v>ABILENE</v>
          </cell>
          <cell r="H1025" t="str">
            <v>TX</v>
          </cell>
          <cell r="I1025" t="str">
            <v>79606-5448</v>
          </cell>
          <cell r="J1025" t="str">
            <v>(325) 692-4353 ext:1001</v>
          </cell>
          <cell r="K1025" t="str">
            <v>(325) 695-3438</v>
          </cell>
          <cell r="L1025" t="str">
            <v>jlight@wylie.esc14.net</v>
          </cell>
          <cell r="M1025" t="str">
            <v>MR</v>
          </cell>
          <cell r="N1025" t="str">
            <v xml:space="preserve">JOEY             </v>
          </cell>
          <cell r="O1025" t="str">
            <v xml:space="preserve">LIGHT                    </v>
          </cell>
          <cell r="P1025" t="str">
            <v>WYLIE ISD</v>
          </cell>
          <cell r="Q1025" t="str">
            <v>'221912</v>
          </cell>
          <cell r="R1025" t="str">
            <v>TAYLOR COUNTY</v>
          </cell>
          <cell r="S1025" t="str">
            <v>'221</v>
          </cell>
          <cell r="T1025" t="str">
            <v>'14</v>
          </cell>
          <cell r="U1025" t="str">
            <v>INDEPENDENT</v>
          </cell>
        </row>
        <row r="1026">
          <cell r="A1026">
            <v>250905</v>
          </cell>
          <cell r="B1026" t="str">
            <v>YANTIS ISD</v>
          </cell>
          <cell r="C1026" t="str">
            <v>MR JERRY BREM</v>
          </cell>
          <cell r="D1026" t="str">
            <v>SUPERINTENDENT</v>
          </cell>
          <cell r="E1026" t="str">
            <v>district</v>
          </cell>
          <cell r="F1026" t="str">
            <v>105 W OAK ST</v>
          </cell>
          <cell r="G1026" t="str">
            <v>YANTIS</v>
          </cell>
          <cell r="H1026" t="str">
            <v>TX</v>
          </cell>
          <cell r="I1026">
            <v>75497</v>
          </cell>
          <cell r="J1026" t="str">
            <v xml:space="preserve">(903) 383-2462 ext:135 </v>
          </cell>
          <cell r="K1026" t="str">
            <v>(903) 383-7620</v>
          </cell>
          <cell r="L1026" t="str">
            <v>jbrem@yantisisd.net</v>
          </cell>
          <cell r="M1026" t="str">
            <v>MR</v>
          </cell>
          <cell r="N1026" t="str">
            <v xml:space="preserve">JERRY            </v>
          </cell>
          <cell r="O1026" t="str">
            <v xml:space="preserve">BREM                     </v>
          </cell>
          <cell r="P1026" t="str">
            <v>YANTIS ISD</v>
          </cell>
          <cell r="Q1026" t="str">
            <v>'250905</v>
          </cell>
          <cell r="R1026" t="str">
            <v>WOOD COUNTY</v>
          </cell>
          <cell r="S1026" t="str">
            <v>'250</v>
          </cell>
          <cell r="T1026" t="str">
            <v>'07</v>
          </cell>
          <cell r="U1026" t="str">
            <v>INDEPENDENT</v>
          </cell>
        </row>
        <row r="1027">
          <cell r="A1027">
            <v>62903</v>
          </cell>
          <cell r="B1027" t="str">
            <v>YOAKUM ISD</v>
          </cell>
          <cell r="C1027" t="str">
            <v>TOM KELLEY</v>
          </cell>
          <cell r="D1027" t="str">
            <v>SUPERINTENDENT</v>
          </cell>
          <cell r="E1027" t="str">
            <v>district</v>
          </cell>
          <cell r="F1027" t="str">
            <v>P O BOX 737</v>
          </cell>
          <cell r="G1027" t="str">
            <v>YOAKUM</v>
          </cell>
          <cell r="H1027" t="str">
            <v>TX</v>
          </cell>
          <cell r="I1027" t="str">
            <v>77995-0737</v>
          </cell>
          <cell r="J1027" t="str">
            <v>(361) 293-3162</v>
          </cell>
          <cell r="K1027" t="str">
            <v>(361) 293-6678</v>
          </cell>
          <cell r="L1027" t="str">
            <v>tkelley@yoakumisd.net</v>
          </cell>
          <cell r="N1027" t="str">
            <v xml:space="preserve">TOM              </v>
          </cell>
          <cell r="O1027" t="str">
            <v xml:space="preserve">KELLEY                   </v>
          </cell>
          <cell r="P1027" t="str">
            <v>YOAKUM ISD</v>
          </cell>
          <cell r="Q1027" t="str">
            <v>'062903</v>
          </cell>
          <cell r="R1027" t="str">
            <v>DEWITT COUNTY</v>
          </cell>
          <cell r="S1027" t="str">
            <v>'062</v>
          </cell>
          <cell r="T1027" t="str">
            <v>'03</v>
          </cell>
          <cell r="U1027" t="str">
            <v>INDEPENDENT</v>
          </cell>
        </row>
        <row r="1028">
          <cell r="A1028">
            <v>62904</v>
          </cell>
          <cell r="B1028" t="str">
            <v>YORKTOWN ISD</v>
          </cell>
          <cell r="C1028" t="str">
            <v>MR CHAD GEE</v>
          </cell>
          <cell r="D1028" t="str">
            <v>SUPERINTENDENT</v>
          </cell>
          <cell r="E1028" t="str">
            <v>district</v>
          </cell>
          <cell r="F1028" t="str">
            <v>P O BOX 487</v>
          </cell>
          <cell r="G1028" t="str">
            <v>YORKTOWN</v>
          </cell>
          <cell r="H1028" t="str">
            <v>TX</v>
          </cell>
          <cell r="I1028" t="str">
            <v>78164-0487</v>
          </cell>
          <cell r="J1028" t="str">
            <v>(361) 564-2252</v>
          </cell>
          <cell r="K1028" t="str">
            <v>(361) 564-2254</v>
          </cell>
          <cell r="L1028" t="str">
            <v>cgee@yisd.org</v>
          </cell>
          <cell r="M1028" t="str">
            <v>MR</v>
          </cell>
          <cell r="N1028" t="str">
            <v xml:space="preserve">CHAD             </v>
          </cell>
          <cell r="O1028" t="str">
            <v xml:space="preserve">GEE                      </v>
          </cell>
          <cell r="P1028" t="str">
            <v>YORKTOWN ISD</v>
          </cell>
          <cell r="Q1028" t="str">
            <v>'062904</v>
          </cell>
          <cell r="R1028" t="str">
            <v>DEWITT COUNTY</v>
          </cell>
          <cell r="S1028" t="str">
            <v>'062</v>
          </cell>
          <cell r="T1028" t="str">
            <v>'03</v>
          </cell>
          <cell r="U1028" t="str">
            <v>INDEPENDENT</v>
          </cell>
        </row>
        <row r="1029">
          <cell r="A1029">
            <v>71905</v>
          </cell>
          <cell r="B1029" t="str">
            <v>YSLETA ISD</v>
          </cell>
          <cell r="C1029" t="str">
            <v>DR XAVIER DE LA TORRE</v>
          </cell>
          <cell r="D1029" t="str">
            <v>SUPERINTENDENT</v>
          </cell>
          <cell r="E1029" t="str">
            <v>district</v>
          </cell>
          <cell r="F1029" t="str">
            <v>9600 SIMS DR</v>
          </cell>
          <cell r="G1029" t="str">
            <v>EL PASO</v>
          </cell>
          <cell r="H1029" t="str">
            <v>TX</v>
          </cell>
          <cell r="I1029" t="str">
            <v>79925-7225</v>
          </cell>
          <cell r="J1029" t="str">
            <v>(915) 434-0032</v>
          </cell>
          <cell r="K1029" t="str">
            <v>(915) 591-4144</v>
          </cell>
          <cell r="L1029" t="str">
            <v>MMATHEWSON@YISD.NET</v>
          </cell>
          <cell r="M1029" t="str">
            <v>DR</v>
          </cell>
          <cell r="N1029" t="str">
            <v xml:space="preserve">XAVIER           </v>
          </cell>
          <cell r="O1029" t="str">
            <v xml:space="preserve">DE LA TORRE              </v>
          </cell>
          <cell r="P1029" t="str">
            <v>YSLETA ISD</v>
          </cell>
          <cell r="Q1029" t="str">
            <v>'071905</v>
          </cell>
          <cell r="R1029" t="str">
            <v>EL PASO COUNTY</v>
          </cell>
          <cell r="S1029" t="str">
            <v>'071</v>
          </cell>
          <cell r="T1029" t="str">
            <v>'19</v>
          </cell>
          <cell r="U1029" t="str">
            <v>INDEPENDENT</v>
          </cell>
        </row>
        <row r="1030">
          <cell r="A1030">
            <v>253901</v>
          </cell>
          <cell r="B1030" t="str">
            <v>ZAPATA COUNTY ISD</v>
          </cell>
          <cell r="C1030" t="str">
            <v>MR CARLOS M GONZALEZ JR</v>
          </cell>
          <cell r="D1030" t="str">
            <v>SUPERINTENDENT</v>
          </cell>
          <cell r="E1030" t="str">
            <v>district</v>
          </cell>
          <cell r="F1030" t="str">
            <v>P O BOX 158</v>
          </cell>
          <cell r="G1030" t="str">
            <v>ZAPATA</v>
          </cell>
          <cell r="H1030" t="str">
            <v>TX</v>
          </cell>
          <cell r="I1030" t="str">
            <v>78076-0158</v>
          </cell>
          <cell r="J1030" t="str">
            <v>(956) 765-6546 ext:2002</v>
          </cell>
          <cell r="K1030" t="str">
            <v>(956) 765-5852</v>
          </cell>
          <cell r="L1030" t="str">
            <v>rgonzalez@zcisd.org</v>
          </cell>
          <cell r="M1030" t="str">
            <v>MR</v>
          </cell>
          <cell r="N1030" t="str">
            <v xml:space="preserve">CARLOS           </v>
          </cell>
          <cell r="O1030" t="str">
            <v xml:space="preserve">GONZALEZ                 </v>
          </cell>
          <cell r="P1030" t="str">
            <v>ZAPATA COUNTY ISD</v>
          </cell>
          <cell r="Q1030" t="str">
            <v>'253901</v>
          </cell>
          <cell r="R1030" t="str">
            <v>ZAPATA COUNTY</v>
          </cell>
          <cell r="S1030" t="str">
            <v>'253</v>
          </cell>
          <cell r="T1030" t="str">
            <v>'01</v>
          </cell>
          <cell r="U1030" t="str">
            <v>INDEPENDENT</v>
          </cell>
        </row>
        <row r="1031">
          <cell r="A1031">
            <v>3906</v>
          </cell>
          <cell r="B1031" t="str">
            <v>ZAVALLA ISD</v>
          </cell>
          <cell r="C1031" t="str">
            <v>MR RICKY D OLIVER</v>
          </cell>
          <cell r="D1031" t="str">
            <v>SUPERINTENDENT</v>
          </cell>
          <cell r="E1031" t="str">
            <v>district</v>
          </cell>
          <cell r="F1031" t="str">
            <v>431 E MAIN ST</v>
          </cell>
          <cell r="G1031" t="str">
            <v>ZAVALLA</v>
          </cell>
          <cell r="H1031" t="str">
            <v>TX</v>
          </cell>
          <cell r="I1031" t="str">
            <v>75980-0045</v>
          </cell>
          <cell r="J1031" t="str">
            <v>(936) 897-2271</v>
          </cell>
          <cell r="K1031" t="str">
            <v>(936) 897-2674</v>
          </cell>
          <cell r="L1031" t="str">
            <v>roliver@zavallaisd.org</v>
          </cell>
          <cell r="M1031" t="str">
            <v>MR</v>
          </cell>
          <cell r="N1031" t="str">
            <v xml:space="preserve">RICKY            </v>
          </cell>
          <cell r="O1031" t="str">
            <v xml:space="preserve">OLIVER                   </v>
          </cell>
          <cell r="P1031" t="str">
            <v>ZAVALLA ISD</v>
          </cell>
          <cell r="Q1031" t="str">
            <v>'003906</v>
          </cell>
          <cell r="R1031" t="str">
            <v>ANGELINA COUNTY</v>
          </cell>
          <cell r="S1031" t="str">
            <v>'003</v>
          </cell>
          <cell r="T1031" t="str">
            <v>'07</v>
          </cell>
          <cell r="U1031" t="str">
            <v>INDEPENDENT</v>
          </cell>
        </row>
        <row r="1032">
          <cell r="A1032">
            <v>25906</v>
          </cell>
          <cell r="B1032" t="str">
            <v>ZEPHYR ISD</v>
          </cell>
          <cell r="C1032" t="str">
            <v>MR STANTON D MARWITZ</v>
          </cell>
          <cell r="D1032" t="str">
            <v>SUPERINTENDENT</v>
          </cell>
          <cell r="E1032" t="str">
            <v>district</v>
          </cell>
          <cell r="F1032" t="str">
            <v>11625 CR 281</v>
          </cell>
          <cell r="G1032" t="str">
            <v>ZEPHYR</v>
          </cell>
          <cell r="H1032" t="str">
            <v>TX</v>
          </cell>
          <cell r="I1032">
            <v>76890</v>
          </cell>
          <cell r="J1032" t="str">
            <v>(325) 739-5331</v>
          </cell>
          <cell r="K1032" t="str">
            <v>(325) 739-2126</v>
          </cell>
          <cell r="L1032" t="str">
            <v>stanton.marwitz@zephyrisd.net</v>
          </cell>
          <cell r="M1032" t="str">
            <v>MR</v>
          </cell>
          <cell r="N1032" t="str">
            <v xml:space="preserve">STANTON          </v>
          </cell>
          <cell r="O1032" t="str">
            <v xml:space="preserve">MARWITZ                  </v>
          </cell>
          <cell r="P1032" t="str">
            <v>ZEPHYR ISD</v>
          </cell>
          <cell r="Q1032" t="str">
            <v>'025906</v>
          </cell>
          <cell r="R1032" t="str">
            <v>BROWN COUNTY</v>
          </cell>
          <cell r="S1032" t="str">
            <v>'025</v>
          </cell>
          <cell r="T1032" t="str">
            <v>'15</v>
          </cell>
          <cell r="U1032" t="str">
            <v>INDEPENDENT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for Application"/>
      <sheetName val="4A"/>
      <sheetName val="4C amendment - 2 or +refund (2"/>
      <sheetName val="4E - 2nd or subsequent refu (2"/>
      <sheetName val="Page 1"/>
      <sheetName val="Page 2"/>
    </sheetNames>
    <sheetDataSet>
      <sheetData sheetId="0"/>
      <sheetData sheetId="1"/>
      <sheetData sheetId="2">
        <row r="40">
          <cell r="D40">
            <v>4407730.4121606471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for Application"/>
      <sheetName val="4A"/>
      <sheetName val="4C amendment - 2 or +refund (2"/>
      <sheetName val="4E - 2nd or subsequent refu (2"/>
      <sheetName val="Page 1"/>
      <sheetName val="Page 4"/>
    </sheetNames>
    <sheetDataSet>
      <sheetData sheetId="0"/>
      <sheetData sheetId="1"/>
      <sheetData sheetId="2">
        <row r="15">
          <cell r="C15">
            <v>1308230.4801757019</v>
          </cell>
          <cell r="D15">
            <v>267954</v>
          </cell>
        </row>
        <row r="39">
          <cell r="C39">
            <v>17370395.116198625</v>
          </cell>
          <cell r="D39">
            <v>4089189.2731067212</v>
          </cell>
          <cell r="G39">
            <v>5545137.7800000003</v>
          </cell>
          <cell r="H39">
            <v>223988.72689327924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for Application"/>
      <sheetName val="4A"/>
      <sheetName val="4C amendment - 2 or +refund (2"/>
      <sheetName val="4E - 2nd or subsequent refu (2"/>
      <sheetName val="Page 1"/>
      <sheetName val="Page 4"/>
    </sheetNames>
    <sheetDataSet>
      <sheetData sheetId="0"/>
      <sheetData sheetId="1"/>
      <sheetData sheetId="2">
        <row r="16">
          <cell r="C16">
            <v>577359.67354238103</v>
          </cell>
          <cell r="D16">
            <v>270405</v>
          </cell>
        </row>
        <row r="17">
          <cell r="C17">
            <v>574977.34150002408</v>
          </cell>
          <cell r="D17">
            <v>273190</v>
          </cell>
        </row>
        <row r="18">
          <cell r="C18">
            <v>578152.90733663505</v>
          </cell>
          <cell r="D18">
            <v>276294</v>
          </cell>
        </row>
        <row r="19">
          <cell r="C19">
            <v>583914.984040173</v>
          </cell>
          <cell r="D19">
            <v>278811</v>
          </cell>
        </row>
        <row r="20">
          <cell r="C20">
            <v>579252.066199227</v>
          </cell>
          <cell r="D20">
            <v>281445</v>
          </cell>
        </row>
        <row r="21">
          <cell r="C21">
            <v>588183.54883917002</v>
          </cell>
          <cell r="D21">
            <v>284237</v>
          </cell>
        </row>
        <row r="22">
          <cell r="C22">
            <v>1093137.9348690291</v>
          </cell>
          <cell r="D22">
            <v>287245</v>
          </cell>
        </row>
        <row r="23">
          <cell r="C23">
            <v>1632793.1294047979</v>
          </cell>
          <cell r="D23">
            <v>290425</v>
          </cell>
        </row>
        <row r="24">
          <cell r="C24">
            <v>1647432.638130842</v>
          </cell>
          <cell r="D24">
            <v>292919</v>
          </cell>
        </row>
        <row r="25">
          <cell r="C25">
            <v>1608775.8172628414</v>
          </cell>
          <cell r="D25">
            <v>296356</v>
          </cell>
        </row>
        <row r="26">
          <cell r="C26">
            <v>1626253.0369393907</v>
          </cell>
          <cell r="D26">
            <v>299023</v>
          </cell>
        </row>
        <row r="27">
          <cell r="C27">
            <v>1639641.9896909099</v>
          </cell>
          <cell r="D27">
            <v>301733</v>
          </cell>
        </row>
        <row r="28">
          <cell r="C28">
            <v>1660090.6537083117</v>
          </cell>
          <cell r="D28">
            <v>305258</v>
          </cell>
        </row>
        <row r="29">
          <cell r="C29">
            <v>1672198.914559193</v>
          </cell>
          <cell r="D29">
            <v>307883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for Application"/>
      <sheetName val="4A"/>
      <sheetName val="4C"/>
      <sheetName val="4E"/>
      <sheetName val="detailed reconciliation"/>
    </sheetNames>
    <sheetDataSet>
      <sheetData sheetId="0"/>
      <sheetData sheetId="1"/>
      <sheetData sheetId="2">
        <row r="15">
          <cell r="G15">
            <v>105517.31515434926</v>
          </cell>
        </row>
        <row r="16">
          <cell r="G16">
            <v>166243.81439856836</v>
          </cell>
        </row>
        <row r="17">
          <cell r="G17">
            <v>168882.77686837691</v>
          </cell>
        </row>
        <row r="18">
          <cell r="G18">
            <v>173483.07770404863</v>
          </cell>
        </row>
        <row r="19">
          <cell r="G19">
            <v>174285.98041831152</v>
          </cell>
        </row>
        <row r="20">
          <cell r="G20">
            <v>178628.76604171656</v>
          </cell>
        </row>
        <row r="21">
          <cell r="G21">
            <v>257923.3020025311</v>
          </cell>
        </row>
        <row r="22">
          <cell r="G22">
            <v>261665.49232856231</v>
          </cell>
        </row>
        <row r="23">
          <cell r="G23">
            <v>265684.78478349379</v>
          </cell>
        </row>
        <row r="24">
          <cell r="G24">
            <v>267093.75269886258</v>
          </cell>
        </row>
        <row r="25">
          <cell r="G25">
            <v>268699.76720346796</v>
          </cell>
        </row>
        <row r="26">
          <cell r="G26">
            <v>274798.91455919296</v>
          </cell>
        </row>
        <row r="30">
          <cell r="C30">
            <v>15770617.537207987</v>
          </cell>
          <cell r="D30">
            <v>3501629</v>
          </cell>
          <cell r="G30">
            <v>2562907.744161482</v>
          </cell>
          <cell r="H30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7"/>
  <sheetViews>
    <sheetView topLeftCell="A16" workbookViewId="0">
      <selection activeCell="E41" sqref="E41"/>
    </sheetView>
  </sheetViews>
  <sheetFormatPr defaultRowHeight="15" x14ac:dyDescent="0.25"/>
  <cols>
    <col min="1" max="1" width="14.7109375" customWidth="1"/>
    <col min="3" max="3" width="13.5703125" customWidth="1"/>
    <col min="4" max="4" width="16.5703125" customWidth="1"/>
    <col min="5" max="5" width="15.28515625" bestFit="1" customWidth="1"/>
    <col min="6" max="7" width="13.85546875" bestFit="1" customWidth="1"/>
    <col min="8" max="8" width="17.140625" customWidth="1"/>
    <col min="9" max="9" width="20.42578125" bestFit="1" customWidth="1"/>
    <col min="10" max="10" width="14.140625" customWidth="1"/>
    <col min="11" max="11" width="12.5703125" bestFit="1" customWidth="1"/>
    <col min="12" max="12" width="15.28515625" customWidth="1"/>
    <col min="13" max="13" width="14" customWidth="1"/>
  </cols>
  <sheetData>
    <row r="1" spans="1:20" x14ac:dyDescent="0.25">
      <c r="A1" s="10">
        <v>146901</v>
      </c>
      <c r="C1" s="1" t="s">
        <v>13</v>
      </c>
      <c r="I1" t="s">
        <v>12</v>
      </c>
      <c r="J1" s="9">
        <v>3.1394000000000002</v>
      </c>
    </row>
    <row r="2" spans="1:20" x14ac:dyDescent="0.25">
      <c r="A2" t="str">
        <f>VLOOKUP(A1,'[1]District Directory'!$A$1:$U$1032,2,FALSE)</f>
        <v>CLEVELAND ISD</v>
      </c>
      <c r="I2" s="35" t="s">
        <v>29</v>
      </c>
      <c r="J2" s="8">
        <f>1-(J1/100)</f>
        <v>0.96860599999999997</v>
      </c>
    </row>
    <row r="3" spans="1:20" x14ac:dyDescent="0.25">
      <c r="A3" s="7">
        <f ca="1">TODAY()</f>
        <v>44285</v>
      </c>
      <c r="E3" s="3" t="s">
        <v>23</v>
      </c>
      <c r="F3" t="s">
        <v>23</v>
      </c>
      <c r="G3" t="s">
        <v>23</v>
      </c>
      <c r="H3" t="s">
        <v>21</v>
      </c>
      <c r="J3" s="8"/>
    </row>
    <row r="4" spans="1:20" x14ac:dyDescent="0.25">
      <c r="D4" s="1">
        <v>63843</v>
      </c>
      <c r="E4" s="1">
        <v>72182</v>
      </c>
      <c r="F4" s="1">
        <v>72658</v>
      </c>
      <c r="G4" s="1">
        <v>77807</v>
      </c>
      <c r="H4" s="1">
        <v>86187</v>
      </c>
      <c r="I4" s="1"/>
    </row>
    <row r="5" spans="1:20" x14ac:dyDescent="0.25">
      <c r="D5" s="6">
        <v>2001</v>
      </c>
      <c r="E5" s="1">
        <v>2006</v>
      </c>
      <c r="F5" s="1">
        <v>2007</v>
      </c>
      <c r="G5" s="1">
        <v>2010</v>
      </c>
      <c r="H5" s="1">
        <v>2015</v>
      </c>
      <c r="I5" s="1"/>
      <c r="J5" s="20" t="s">
        <v>11</v>
      </c>
      <c r="L5" s="26" t="s">
        <v>27</v>
      </c>
      <c r="M5" s="27"/>
      <c r="N5" s="27"/>
      <c r="O5" s="27"/>
      <c r="P5" s="27"/>
      <c r="Q5" s="27"/>
      <c r="R5" s="27"/>
      <c r="S5" s="27"/>
      <c r="T5" s="27"/>
    </row>
    <row r="6" spans="1:20" x14ac:dyDescent="0.25">
      <c r="C6" s="5">
        <v>2016</v>
      </c>
      <c r="D6" s="4">
        <v>0</v>
      </c>
      <c r="E6" s="30">
        <v>0</v>
      </c>
      <c r="F6" s="4">
        <f t="shared" ref="F6:F7" si="0">L6*$J$2-G6</f>
        <v>635555.66992999986</v>
      </c>
      <c r="G6" s="4">
        <f>231532*$J$2</f>
        <v>224263.284392</v>
      </c>
      <c r="H6" s="4">
        <f>(330248*$J$2)</f>
        <v>319880.194288</v>
      </c>
      <c r="I6" s="4"/>
      <c r="J6" s="4">
        <f>SUM(D6:I6)</f>
        <v>1179699.1486099998</v>
      </c>
      <c r="L6" s="11">
        <f>1152732-265045</f>
        <v>887687</v>
      </c>
      <c r="M6" s="24"/>
    </row>
    <row r="7" spans="1:20" x14ac:dyDescent="0.25">
      <c r="C7" s="5">
        <v>2017</v>
      </c>
      <c r="D7" s="4">
        <v>0</v>
      </c>
      <c r="E7" s="23">
        <v>0</v>
      </c>
      <c r="F7" s="4">
        <f t="shared" si="0"/>
        <v>554184.04847599997</v>
      </c>
      <c r="G7" s="4">
        <f>235480*$J$2</f>
        <v>228087.34088</v>
      </c>
      <c r="H7" s="4">
        <f>(333950*$J$2)</f>
        <v>323465.97369999997</v>
      </c>
      <c r="I7" s="4"/>
      <c r="J7" s="4">
        <f t="shared" ref="J7:J21" si="1">SUM(D7:I7)</f>
        <v>1105737.3630559999</v>
      </c>
      <c r="K7" s="13"/>
      <c r="L7" s="11">
        <f>1075580-267954</f>
        <v>807626</v>
      </c>
      <c r="M7" s="24"/>
    </row>
    <row r="8" spans="1:20" x14ac:dyDescent="0.25">
      <c r="C8" s="5">
        <v>2018</v>
      </c>
      <c r="D8" s="4">
        <v>0</v>
      </c>
      <c r="E8" s="23">
        <v>0</v>
      </c>
      <c r="F8" s="4">
        <f>L8*$J$2-G8</f>
        <v>560818.03096999996</v>
      </c>
      <c r="G8" s="4">
        <f>239560*$J$2</f>
        <v>232039.25336</v>
      </c>
      <c r="H8" s="4">
        <f>(337800*J2)</f>
        <v>327195.10680000001</v>
      </c>
      <c r="I8" s="4"/>
      <c r="J8" s="4">
        <f t="shared" si="1"/>
        <v>1120052.3911299999</v>
      </c>
      <c r="L8" s="11">
        <f>1088960-270405</f>
        <v>818555</v>
      </c>
      <c r="M8" s="24"/>
    </row>
    <row r="9" spans="1:20" x14ac:dyDescent="0.25">
      <c r="C9" s="5">
        <v>2019</v>
      </c>
      <c r="D9" s="4">
        <v>0</v>
      </c>
      <c r="E9" s="23">
        <v>0</v>
      </c>
      <c r="F9" s="4">
        <f t="shared" ref="F9:F14" si="2">L9*$J$2-G9</f>
        <v>575264.78946</v>
      </c>
      <c r="G9" s="4">
        <f>238377*$J$2</f>
        <v>230893.39246199999</v>
      </c>
      <c r="H9" s="4">
        <f>336600*J2</f>
        <v>326032.77960000001</v>
      </c>
      <c r="I9" s="4"/>
      <c r="J9" s="4">
        <f t="shared" si="1"/>
        <v>1132190.9615219999</v>
      </c>
      <c r="K9" s="3"/>
      <c r="L9" s="11">
        <f>1105477-273190</f>
        <v>832287</v>
      </c>
      <c r="M9" s="24"/>
    </row>
    <row r="10" spans="1:20" x14ac:dyDescent="0.25">
      <c r="C10" s="5">
        <v>2020</v>
      </c>
      <c r="D10" s="4">
        <v>0</v>
      </c>
      <c r="E10" s="23">
        <v>0</v>
      </c>
      <c r="F10" s="4">
        <f t="shared" si="2"/>
        <v>587659.07183599996</v>
      </c>
      <c r="G10" s="4">
        <f>242753*$J$2</f>
        <v>235132.01231799999</v>
      </c>
      <c r="H10" s="4">
        <f>335400*J2</f>
        <v>324870.45240000001</v>
      </c>
      <c r="I10" s="4"/>
      <c r="J10" s="4">
        <f t="shared" si="1"/>
        <v>1147661.5365539999</v>
      </c>
      <c r="L10" s="11">
        <f>1125753-276294</f>
        <v>849459</v>
      </c>
      <c r="M10" s="24"/>
    </row>
    <row r="11" spans="1:20" x14ac:dyDescent="0.25">
      <c r="C11" s="5">
        <v>2021</v>
      </c>
      <c r="D11" s="4">
        <v>0</v>
      </c>
      <c r="E11" s="23">
        <v>0</v>
      </c>
      <c r="F11" s="4">
        <f t="shared" si="2"/>
        <v>598878.43513399991</v>
      </c>
      <c r="G11" s="4">
        <f>245090*$J$2</f>
        <v>237395.64453999998</v>
      </c>
      <c r="H11" s="4">
        <f>338825*J2</f>
        <v>328187.92794999998</v>
      </c>
      <c r="I11" s="4"/>
      <c r="J11" s="4">
        <f t="shared" si="1"/>
        <v>1164462.0076239998</v>
      </c>
      <c r="L11" s="11">
        <f>1142190-278811</f>
        <v>863379</v>
      </c>
      <c r="M11" s="24"/>
    </row>
    <row r="12" spans="1:20" x14ac:dyDescent="0.25">
      <c r="C12" s="5">
        <v>2022</v>
      </c>
      <c r="D12" s="4">
        <v>0</v>
      </c>
      <c r="E12" s="23">
        <v>0</v>
      </c>
      <c r="F12" s="4">
        <f t="shared" si="2"/>
        <v>608240.98072999995</v>
      </c>
      <c r="G12" s="4">
        <f>247302*$J$2</f>
        <v>239538.201012</v>
      </c>
      <c r="H12" s="4">
        <f>331950*J2</f>
        <v>321528.76169999997</v>
      </c>
      <c r="I12" s="4"/>
      <c r="J12" s="4">
        <f t="shared" si="1"/>
        <v>1169307.9434419998</v>
      </c>
      <c r="L12" s="11">
        <f>1156702-281445</f>
        <v>875257</v>
      </c>
      <c r="M12" s="24"/>
    </row>
    <row r="13" spans="1:20" x14ac:dyDescent="0.25">
      <c r="C13" s="5">
        <v>2023</v>
      </c>
      <c r="D13" s="4">
        <v>0</v>
      </c>
      <c r="E13" s="23">
        <v>0</v>
      </c>
      <c r="F13" s="4">
        <f t="shared" si="2"/>
        <v>615706.99577799998</v>
      </c>
      <c r="G13" s="4">
        <f>253109*$J$2</f>
        <v>245162.89605399998</v>
      </c>
      <c r="H13" s="4">
        <f>335075*J2</f>
        <v>324555.65544999996</v>
      </c>
      <c r="I13" s="4"/>
      <c r="J13" s="4">
        <f t="shared" si="1"/>
        <v>1185425.5472820001</v>
      </c>
      <c r="L13" s="11">
        <f>1173009-284237</f>
        <v>888772</v>
      </c>
      <c r="M13" s="24"/>
    </row>
    <row r="14" spans="1:20" x14ac:dyDescent="0.25">
      <c r="C14" s="5">
        <v>2024</v>
      </c>
      <c r="D14" s="4">
        <v>0</v>
      </c>
      <c r="E14" s="23">
        <v>0</v>
      </c>
      <c r="F14" s="4">
        <f t="shared" si="2"/>
        <v>146603.36113</v>
      </c>
      <c r="G14" s="4">
        <f>254188*$J$2</f>
        <v>246208.021928</v>
      </c>
      <c r="H14" s="4">
        <f>838950*J2</f>
        <v>812612.0037</v>
      </c>
      <c r="I14" s="4"/>
      <c r="J14" s="4">
        <f t="shared" si="1"/>
        <v>1205423.3867580001</v>
      </c>
      <c r="L14" s="11">
        <f>692788-287245</f>
        <v>405543</v>
      </c>
      <c r="M14" s="24"/>
    </row>
    <row r="15" spans="1:20" x14ac:dyDescent="0.25">
      <c r="A15" s="31"/>
      <c r="C15" s="5">
        <v>2025</v>
      </c>
      <c r="D15" s="4">
        <v>0</v>
      </c>
      <c r="E15" s="30">
        <f t="shared" ref="E15:E16" si="3">((L15)*$J$2)-F15-G15</f>
        <v>808374.35245000001</v>
      </c>
      <c r="F15" s="23">
        <v>0</v>
      </c>
      <c r="G15" s="4">
        <f>258993*$J$2</f>
        <v>250862.17375799999</v>
      </c>
      <c r="H15" s="4">
        <f>248800*J2</f>
        <v>240989.1728</v>
      </c>
      <c r="I15" s="4"/>
      <c r="J15" s="4">
        <f t="shared" si="1"/>
        <v>1300225.6990080001</v>
      </c>
      <c r="L15" s="11">
        <f>1383993-290425</f>
        <v>1093568</v>
      </c>
      <c r="M15" s="24"/>
    </row>
    <row r="16" spans="1:20" x14ac:dyDescent="0.25">
      <c r="A16" s="31"/>
      <c r="C16" s="5">
        <v>2026</v>
      </c>
      <c r="D16" s="4">
        <v>0</v>
      </c>
      <c r="E16" s="30">
        <f t="shared" si="3"/>
        <v>820487.73908600002</v>
      </c>
      <c r="F16" s="23">
        <v>0</v>
      </c>
      <c r="G16" s="4">
        <f>258633*$J$2</f>
        <v>250513.47559799999</v>
      </c>
      <c r="H16" s="4">
        <f>248800*J2</f>
        <v>240989.1728</v>
      </c>
      <c r="I16" s="4"/>
      <c r="J16" s="4">
        <f t="shared" si="1"/>
        <v>1311990.3874840001</v>
      </c>
      <c r="L16" s="11">
        <f>1398633-292919</f>
        <v>1105714</v>
      </c>
      <c r="M16" s="24"/>
    </row>
    <row r="17" spans="1:13" x14ac:dyDescent="0.25">
      <c r="C17" s="5">
        <v>2027</v>
      </c>
      <c r="D17" s="4">
        <v>0</v>
      </c>
      <c r="E17" s="23">
        <v>0</v>
      </c>
      <c r="F17" s="23">
        <v>0</v>
      </c>
      <c r="G17" s="25">
        <f>262376*$J$2*0</f>
        <v>0</v>
      </c>
      <c r="H17" s="25">
        <f>1346400*$J$2+(L17*$J$2)</f>
        <v>1271217.8865199999</v>
      </c>
      <c r="I17" s="4"/>
      <c r="J17" s="4">
        <f t="shared" si="1"/>
        <v>1271217.8865199999</v>
      </c>
      <c r="L17" s="28">
        <f>262376-296356</f>
        <v>-33980</v>
      </c>
      <c r="M17" s="24"/>
    </row>
    <row r="18" spans="1:13" x14ac:dyDescent="0.25">
      <c r="C18" s="5">
        <v>2028</v>
      </c>
      <c r="D18" s="4">
        <v>0</v>
      </c>
      <c r="E18" s="23">
        <v>0</v>
      </c>
      <c r="F18" s="23">
        <v>0</v>
      </c>
      <c r="G18" s="25">
        <f>265853*$J$2*0</f>
        <v>0</v>
      </c>
      <c r="H18" s="25">
        <f>1360400*$J$2+(L18*$J$2)</f>
        <v>1285562.94138</v>
      </c>
      <c r="I18" s="4"/>
      <c r="J18" s="4">
        <f t="shared" si="1"/>
        <v>1285562.94138</v>
      </c>
      <c r="L18" s="28">
        <f>265853-299023</f>
        <v>-33170</v>
      </c>
      <c r="M18" s="24"/>
    </row>
    <row r="19" spans="1:13" x14ac:dyDescent="0.25">
      <c r="C19" s="5">
        <v>2029</v>
      </c>
      <c r="D19" s="4">
        <v>0</v>
      </c>
      <c r="E19" s="23">
        <v>0</v>
      </c>
      <c r="F19" s="23">
        <v>0</v>
      </c>
      <c r="G19" s="25">
        <f>267642*$J$2*0</f>
        <v>0</v>
      </c>
      <c r="H19" s="25">
        <f>(1372000+L19)*$J$2</f>
        <v>1295906.6848539999</v>
      </c>
      <c r="I19" s="4"/>
      <c r="J19" s="4">
        <f t="shared" si="1"/>
        <v>1295906.6848539999</v>
      </c>
      <c r="L19" s="28">
        <f>267642-301733</f>
        <v>-34091</v>
      </c>
      <c r="M19" s="24"/>
    </row>
    <row r="20" spans="1:13" x14ac:dyDescent="0.25">
      <c r="C20" s="5">
        <v>2030</v>
      </c>
      <c r="D20" s="4">
        <v>0</v>
      </c>
      <c r="E20" s="23">
        <v>0</v>
      </c>
      <c r="F20" s="23">
        <v>0</v>
      </c>
      <c r="G20" s="25">
        <f>269091*$J$2*0</f>
        <v>0</v>
      </c>
      <c r="H20" s="25">
        <f>(1391000+L20)*$J$2</f>
        <v>1312299.372798</v>
      </c>
      <c r="I20" s="4"/>
      <c r="J20" s="4">
        <f t="shared" si="1"/>
        <v>1312299.372798</v>
      </c>
      <c r="L20" s="28">
        <f>269091-305258</f>
        <v>-36167</v>
      </c>
      <c r="M20" s="24"/>
    </row>
    <row r="21" spans="1:13" x14ac:dyDescent="0.25">
      <c r="C21" s="5">
        <v>2031</v>
      </c>
      <c r="D21" s="4">
        <v>0</v>
      </c>
      <c r="E21" s="23">
        <v>0</v>
      </c>
      <c r="F21" s="23">
        <v>0</v>
      </c>
      <c r="G21" s="25">
        <f>274799*$J$2*0</f>
        <v>0</v>
      </c>
      <c r="H21" s="25">
        <f>(1397400+L21)*$J$2</f>
        <v>1321484.663496</v>
      </c>
      <c r="I21" s="4"/>
      <c r="J21" s="4">
        <f t="shared" si="1"/>
        <v>1321484.663496</v>
      </c>
      <c r="L21" s="28">
        <f>274799-307883</f>
        <v>-33084</v>
      </c>
      <c r="M21" s="24"/>
    </row>
    <row r="22" spans="1:13" x14ac:dyDescent="0.25">
      <c r="C22" s="14" t="s">
        <v>24</v>
      </c>
      <c r="D22" s="16">
        <f>SUM(D6:D21)</f>
        <v>0</v>
      </c>
      <c r="E22" s="16">
        <f>SUM(E6:E21)</f>
        <v>1628862.0915359999</v>
      </c>
      <c r="F22" s="16">
        <f>SUM(F6:F21)</f>
        <v>4882911.3834439991</v>
      </c>
      <c r="G22" s="16">
        <f>SUM(G6:G21)</f>
        <v>2620095.696302</v>
      </c>
      <c r="H22" s="16">
        <f>SUM(H6:H21)</f>
        <v>10376778.750236001</v>
      </c>
      <c r="I22" s="5"/>
      <c r="J22" s="16">
        <f>SUM(J6:J21)</f>
        <v>19508647.921517998</v>
      </c>
    </row>
    <row r="23" spans="1:13" x14ac:dyDescent="0.25">
      <c r="J23" s="3">
        <f>19508637</f>
        <v>19508637</v>
      </c>
      <c r="K23" s="3">
        <f>J22-J23</f>
        <v>10.921517997980118</v>
      </c>
      <c r="L23" s="34">
        <f>SUM(L17:L21)</f>
        <v>-170492</v>
      </c>
      <c r="M23" s="12">
        <f>L23-D26</f>
        <v>-170492.56938472576</v>
      </c>
    </row>
    <row r="24" spans="1:13" ht="39.75" customHeight="1" x14ac:dyDescent="0.25">
      <c r="C24" s="17" t="s">
        <v>14</v>
      </c>
      <c r="D24" s="11">
        <f>13835578-'[2]4C amendment - 2 or +refund (2'!$D$40</f>
        <v>9427847.5878393538</v>
      </c>
      <c r="E24" s="17" t="s">
        <v>15</v>
      </c>
      <c r="F24" s="28">
        <f>10883598+L23</f>
        <v>10713106</v>
      </c>
      <c r="H24" t="s">
        <v>18</v>
      </c>
      <c r="I24" s="11">
        <v>618462</v>
      </c>
    </row>
    <row r="25" spans="1:13" x14ac:dyDescent="0.25">
      <c r="C25" t="s">
        <v>16</v>
      </c>
      <c r="D25" s="11">
        <f>D24*$J$2</f>
        <v>9131869.7406667247</v>
      </c>
      <c r="E25" t="s">
        <v>16</v>
      </c>
      <c r="F25" s="11">
        <f>F24*$J$2</f>
        <v>10376778.750235999</v>
      </c>
      <c r="H25" t="s">
        <v>19</v>
      </c>
      <c r="I25" s="11">
        <v>19700000</v>
      </c>
    </row>
    <row r="26" spans="1:13" x14ac:dyDescent="0.25">
      <c r="C26" t="s">
        <v>17</v>
      </c>
      <c r="D26" s="19">
        <f>D25-(D22+E22+F22+G22)</f>
        <v>0.56938472576439381</v>
      </c>
      <c r="E26" t="s">
        <v>17</v>
      </c>
      <c r="F26" s="3">
        <f>F25-H22</f>
        <v>0</v>
      </c>
      <c r="H26" s="51" t="s">
        <v>20</v>
      </c>
      <c r="I26" s="52">
        <f>I24/I25</f>
        <v>3.1394010152284262E-2</v>
      </c>
    </row>
    <row r="27" spans="1:13" x14ac:dyDescent="0.25">
      <c r="H27" s="51"/>
      <c r="I27" s="52"/>
    </row>
    <row r="29" spans="1:13" x14ac:dyDescent="0.25">
      <c r="A29" s="2" t="s">
        <v>10</v>
      </c>
    </row>
    <row r="30" spans="1:13" x14ac:dyDescent="0.25">
      <c r="A30" s="29" t="s">
        <v>36</v>
      </c>
      <c r="B30" s="27"/>
      <c r="C30" s="27"/>
      <c r="D30" s="27"/>
      <c r="E30" s="27"/>
      <c r="F30" s="27"/>
      <c r="G30" s="27"/>
      <c r="H30" s="27"/>
      <c r="I30" s="27"/>
    </row>
    <row r="31" spans="1:13" x14ac:dyDescent="0.25">
      <c r="A31" s="27" t="s">
        <v>35</v>
      </c>
      <c r="B31" s="27"/>
      <c r="C31" s="27"/>
      <c r="D31" s="27"/>
      <c r="E31" s="27"/>
      <c r="F31" s="27"/>
      <c r="G31" s="27"/>
      <c r="H31" s="27"/>
      <c r="I31" s="27"/>
      <c r="J31" s="27"/>
    </row>
    <row r="32" spans="1:13" x14ac:dyDescent="0.25">
      <c r="A32" s="27" t="s">
        <v>33</v>
      </c>
      <c r="B32" s="27"/>
      <c r="C32" s="27"/>
      <c r="D32" s="27"/>
      <c r="E32" s="32"/>
      <c r="F32" s="32"/>
      <c r="G32" s="32"/>
      <c r="H32" s="32"/>
      <c r="I32" s="32"/>
      <c r="J32" s="32"/>
    </row>
    <row r="33" spans="1:10" x14ac:dyDescent="0.25">
      <c r="A33" s="29" t="s">
        <v>28</v>
      </c>
      <c r="B33" s="27"/>
      <c r="C33" s="27"/>
      <c r="D33" s="27"/>
      <c r="E33" s="27"/>
      <c r="F33" s="38"/>
      <c r="G33" s="27"/>
      <c r="H33" s="27"/>
      <c r="I33" s="27"/>
      <c r="J33" s="27"/>
    </row>
    <row r="34" spans="1:10" x14ac:dyDescent="0.25">
      <c r="A34" s="39"/>
      <c r="B34" s="32"/>
      <c r="C34" s="32"/>
      <c r="D34" s="32"/>
      <c r="E34" s="32"/>
      <c r="F34" s="33"/>
      <c r="G34" s="32"/>
      <c r="H34" s="32"/>
      <c r="I34" s="32"/>
      <c r="J34" s="32"/>
    </row>
    <row r="35" spans="1:10" x14ac:dyDescent="0.25">
      <c r="A35" t="s">
        <v>9</v>
      </c>
    </row>
    <row r="36" spans="1:10" x14ac:dyDescent="0.25">
      <c r="A36" t="s">
        <v>8</v>
      </c>
    </row>
    <row r="38" spans="1:10" x14ac:dyDescent="0.25">
      <c r="A38" s="2" t="s">
        <v>7</v>
      </c>
    </row>
    <row r="39" spans="1:10" x14ac:dyDescent="0.25">
      <c r="A39" s="1" t="s">
        <v>6</v>
      </c>
    </row>
    <row r="40" spans="1:10" x14ac:dyDescent="0.25">
      <c r="A40" t="s">
        <v>5</v>
      </c>
    </row>
    <row r="41" spans="1:10" x14ac:dyDescent="0.25">
      <c r="A41" t="s">
        <v>4</v>
      </c>
    </row>
    <row r="42" spans="1:10" x14ac:dyDescent="0.25">
      <c r="A42" t="s">
        <v>3</v>
      </c>
    </row>
    <row r="43" spans="1:10" x14ac:dyDescent="0.25">
      <c r="A43" s="1" t="s">
        <v>2</v>
      </c>
    </row>
    <row r="44" spans="1:10" x14ac:dyDescent="0.25">
      <c r="A44" t="s">
        <v>25</v>
      </c>
    </row>
    <row r="45" spans="1:10" x14ac:dyDescent="0.25">
      <c r="A45" t="s">
        <v>26</v>
      </c>
    </row>
    <row r="46" spans="1:10" x14ac:dyDescent="0.25">
      <c r="A46" s="1" t="s">
        <v>1</v>
      </c>
    </row>
    <row r="47" spans="1:10" x14ac:dyDescent="0.25">
      <c r="A47" t="s">
        <v>0</v>
      </c>
    </row>
  </sheetData>
  <mergeCells count="2">
    <mergeCell ref="H26:H27"/>
    <mergeCell ref="I26:I27"/>
  </mergeCells>
  <pageMargins left="0.7" right="0.7" top="0.75" bottom="0.75" header="0.3" footer="0.3"/>
  <pageSetup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6"/>
  <sheetViews>
    <sheetView topLeftCell="A10" workbookViewId="0">
      <selection activeCell="J15" sqref="J15"/>
    </sheetView>
  </sheetViews>
  <sheetFormatPr defaultRowHeight="15" x14ac:dyDescent="0.25"/>
  <cols>
    <col min="1" max="1" width="18.42578125" customWidth="1"/>
    <col min="2" max="2" width="2.42578125" customWidth="1"/>
    <col min="3" max="3" width="14.5703125" customWidth="1"/>
    <col min="4" max="4" width="15.28515625" customWidth="1"/>
    <col min="5" max="5" width="15.42578125" customWidth="1"/>
    <col min="6" max="6" width="14.28515625" customWidth="1"/>
    <col min="7" max="7" width="18.85546875" customWidth="1"/>
    <col min="8" max="10" width="20.42578125" customWidth="1"/>
    <col min="11" max="11" width="12.140625" customWidth="1"/>
    <col min="12" max="12" width="16.42578125" customWidth="1"/>
    <col min="13" max="13" width="11.28515625" bestFit="1" customWidth="1"/>
    <col min="14" max="14" width="13" customWidth="1"/>
    <col min="15" max="15" width="11.5703125" customWidth="1"/>
    <col min="16" max="16" width="12.5703125" bestFit="1" customWidth="1"/>
    <col min="17" max="17" width="11.5703125" bestFit="1" customWidth="1"/>
    <col min="18" max="18" width="13.42578125" customWidth="1"/>
    <col min="19" max="19" width="13.140625" customWidth="1"/>
  </cols>
  <sheetData>
    <row r="1" spans="1:21" x14ac:dyDescent="0.25">
      <c r="A1" s="10">
        <v>146901</v>
      </c>
      <c r="C1" s="1" t="s">
        <v>13</v>
      </c>
      <c r="I1" t="s">
        <v>12</v>
      </c>
      <c r="J1" s="9">
        <v>3.1394000000000002</v>
      </c>
    </row>
    <row r="2" spans="1:21" x14ac:dyDescent="0.25">
      <c r="A2" t="str">
        <f>VLOOKUP(A1,'[1]District Directory'!$A$1:$U$1032,2,FALSE)</f>
        <v>CLEVELAND ISD</v>
      </c>
      <c r="I2" s="35" t="s">
        <v>29</v>
      </c>
      <c r="J2" s="8">
        <f>1-(J1/100)</f>
        <v>0.96860599999999997</v>
      </c>
    </row>
    <row r="3" spans="1:21" x14ac:dyDescent="0.25">
      <c r="A3" s="7">
        <f ca="1">TODAY()</f>
        <v>44285</v>
      </c>
      <c r="I3" s="35"/>
      <c r="J3" s="8"/>
    </row>
    <row r="4" spans="1:21" x14ac:dyDescent="0.25">
      <c r="E4" s="21" t="s">
        <v>23</v>
      </c>
      <c r="F4" s="22" t="s">
        <v>23</v>
      </c>
      <c r="G4" s="22" t="s">
        <v>23</v>
      </c>
      <c r="H4" s="22" t="s">
        <v>21</v>
      </c>
      <c r="I4" s="22" t="s">
        <v>22</v>
      </c>
      <c r="J4" s="8"/>
    </row>
    <row r="5" spans="1:21" x14ac:dyDescent="0.25">
      <c r="D5" s="1">
        <v>63843</v>
      </c>
      <c r="E5" s="1">
        <v>72182</v>
      </c>
      <c r="F5" s="1">
        <v>72658</v>
      </c>
      <c r="G5" s="1">
        <v>77807</v>
      </c>
      <c r="H5" s="1">
        <v>86187</v>
      </c>
      <c r="I5" s="1">
        <v>88498</v>
      </c>
    </row>
    <row r="6" spans="1:21" x14ac:dyDescent="0.25">
      <c r="D6" s="6">
        <v>2001</v>
      </c>
      <c r="E6" s="1">
        <v>2006</v>
      </c>
      <c r="F6" s="1">
        <v>2007</v>
      </c>
      <c r="G6" s="1">
        <v>2010</v>
      </c>
      <c r="H6" s="1">
        <v>2015</v>
      </c>
      <c r="I6" s="1">
        <v>2017</v>
      </c>
      <c r="J6" s="20" t="s">
        <v>11</v>
      </c>
      <c r="L6" s="26" t="s">
        <v>34</v>
      </c>
      <c r="M6" s="40" t="s">
        <v>30</v>
      </c>
      <c r="N6" s="27"/>
      <c r="O6" s="32"/>
      <c r="P6" s="32"/>
      <c r="Q6" s="32"/>
      <c r="R6" s="32"/>
      <c r="S6" s="32"/>
      <c r="T6" s="32"/>
      <c r="U6" s="32"/>
    </row>
    <row r="7" spans="1:21" x14ac:dyDescent="0.25">
      <c r="C7" s="5">
        <v>2017</v>
      </c>
      <c r="D7" s="4">
        <v>0</v>
      </c>
      <c r="E7" s="4">
        <v>0</v>
      </c>
      <c r="F7" s="4">
        <f>(1308230-267954)*$J$2-G7-H7</f>
        <v>456064.26067599992</v>
      </c>
      <c r="G7" s="4">
        <f>'Round 5-Series 2015'!G7</f>
        <v>228087.34088</v>
      </c>
      <c r="H7" s="4">
        <f>333950*J2</f>
        <v>323465.97369999997</v>
      </c>
      <c r="I7" s="4">
        <f>92988*$J$2</f>
        <v>90068.734727999996</v>
      </c>
      <c r="J7" s="4">
        <f t="shared" ref="J7:J21" si="0">SUM(D7:I7)</f>
        <v>1097686.3099839999</v>
      </c>
      <c r="K7" s="13"/>
      <c r="L7" s="36">
        <f>'[3]4C amendment - 2 or +refund (2'!C15-'[3]4C amendment - 2 or +refund (2'!D15</f>
        <v>1040276.4801757019</v>
      </c>
      <c r="N7" s="11"/>
      <c r="O7" s="11"/>
      <c r="P7" s="11"/>
      <c r="Q7" s="11"/>
      <c r="R7" s="3"/>
      <c r="S7" s="3"/>
    </row>
    <row r="8" spans="1:21" x14ac:dyDescent="0.25">
      <c r="C8" s="5">
        <v>2018</v>
      </c>
      <c r="D8" s="4">
        <v>0</v>
      </c>
      <c r="E8" s="4">
        <v>0</v>
      </c>
      <c r="F8" s="4">
        <v>0</v>
      </c>
      <c r="G8" s="25">
        <f>'Round 5-Series 2015'!G8*0</f>
        <v>0</v>
      </c>
      <c r="H8" s="4">
        <f>337800*J2</f>
        <v>327195.10680000001</v>
      </c>
      <c r="I8" s="25">
        <f>805100*$J$2+M8</f>
        <v>749947.72232119145</v>
      </c>
      <c r="J8" s="4">
        <f t="shared" si="0"/>
        <v>1077142.8291211915</v>
      </c>
      <c r="L8" s="42">
        <f>'[4]4C amendment - 2 or +refund (2'!C16-'[4]4C amendment - 2 or +refund (2'!D16</f>
        <v>306954.67354238103</v>
      </c>
      <c r="M8" s="41">
        <v>-29876.968278808519</v>
      </c>
      <c r="N8" s="12"/>
      <c r="O8" s="3"/>
      <c r="P8" s="3"/>
      <c r="R8" s="3"/>
      <c r="S8" s="3"/>
    </row>
    <row r="9" spans="1:21" x14ac:dyDescent="0.25">
      <c r="C9" s="5">
        <v>2019</v>
      </c>
      <c r="D9" s="4">
        <v>0</v>
      </c>
      <c r="E9" s="4">
        <v>0</v>
      </c>
      <c r="F9" s="4">
        <v>0</v>
      </c>
      <c r="G9" s="25">
        <f>'Round 5-Series 2015'!G9*0</f>
        <v>0</v>
      </c>
      <c r="H9" s="4">
        <f>336600*J2</f>
        <v>326032.77960000001</v>
      </c>
      <c r="I9" s="25">
        <f>822825*$J$2+M9</f>
        <v>763273.48205097229</v>
      </c>
      <c r="J9" s="4">
        <f t="shared" si="0"/>
        <v>1089306.2616509723</v>
      </c>
      <c r="K9" s="3"/>
      <c r="L9" s="42">
        <f>'[4]4C amendment - 2 or +refund (2'!C17-'[4]4C amendment - 2 or +refund (2'!D17</f>
        <v>301787.34150002408</v>
      </c>
      <c r="M9" s="41">
        <v>-33719.749899027694</v>
      </c>
    </row>
    <row r="10" spans="1:21" x14ac:dyDescent="0.25">
      <c r="C10" s="5">
        <v>2020</v>
      </c>
      <c r="D10" s="4">
        <v>0</v>
      </c>
      <c r="E10" s="4">
        <v>0</v>
      </c>
      <c r="F10" s="4">
        <v>0</v>
      </c>
      <c r="G10" s="25">
        <f>'Round 5-Series 2015'!G10*0</f>
        <v>0</v>
      </c>
      <c r="H10" s="4">
        <f>335400*J2</f>
        <v>324870.45240000001</v>
      </c>
      <c r="I10" s="25">
        <f>836150*$J$2+M10</f>
        <v>777411.80329970864</v>
      </c>
      <c r="J10" s="4">
        <f t="shared" si="0"/>
        <v>1102282.2556997086</v>
      </c>
      <c r="L10" s="42">
        <f>'[4]4C amendment - 2 or +refund (2'!C18-'[4]4C amendment - 2 or +refund (2'!D18</f>
        <v>301858.90733663505</v>
      </c>
      <c r="M10" s="41">
        <v>-32488.103600291302</v>
      </c>
      <c r="R10" s="3"/>
    </row>
    <row r="11" spans="1:21" x14ac:dyDescent="0.25">
      <c r="C11" s="5">
        <v>2021</v>
      </c>
      <c r="D11" s="4">
        <v>0</v>
      </c>
      <c r="E11" s="4">
        <v>0</v>
      </c>
      <c r="F11" s="4">
        <v>0</v>
      </c>
      <c r="G11" s="25">
        <f>'Round 5-Series 2015'!G11*0</f>
        <v>0</v>
      </c>
      <c r="H11" s="4">
        <f>338825*J2</f>
        <v>328187.92794999998</v>
      </c>
      <c r="I11" s="25">
        <f>853350*$J$2+M11</f>
        <v>793897.5517152159</v>
      </c>
      <c r="J11" s="4">
        <f t="shared" si="0"/>
        <v>1122085.4796652158</v>
      </c>
      <c r="L11" s="42">
        <f>'[4]4C amendment - 2 or +refund (2'!C19-'[4]4C amendment - 2 or +refund (2'!D19</f>
        <v>305103.984040173</v>
      </c>
      <c r="M11" s="41">
        <v>-32662.378384784155</v>
      </c>
    </row>
    <row r="12" spans="1:21" x14ac:dyDescent="0.25">
      <c r="C12" s="5">
        <v>2022</v>
      </c>
      <c r="D12" s="4">
        <v>0</v>
      </c>
      <c r="E12" s="4">
        <v>0</v>
      </c>
      <c r="F12" s="4">
        <v>0</v>
      </c>
      <c r="G12" s="25">
        <f>'Round 5-Series 2015'!G12*0</f>
        <v>0</v>
      </c>
      <c r="H12" s="4">
        <f>331950*J2</f>
        <v>321528.76169999997</v>
      </c>
      <c r="I12" s="25">
        <f>864425*$J$2+M12</f>
        <v>804216.19101296843</v>
      </c>
      <c r="J12" s="4">
        <f t="shared" si="0"/>
        <v>1125744.9527129685</v>
      </c>
      <c r="L12" s="42">
        <f>'[4]4C amendment - 2 or +refund (2'!C20-'[4]4C amendment - 2 or +refund (2'!D20</f>
        <v>297807.066199227</v>
      </c>
      <c r="M12" s="41">
        <v>-33071.050537031493</v>
      </c>
    </row>
    <row r="13" spans="1:21" x14ac:dyDescent="0.25">
      <c r="C13" s="5">
        <v>2023</v>
      </c>
      <c r="D13" s="4">
        <v>0</v>
      </c>
      <c r="E13" s="4">
        <v>0</v>
      </c>
      <c r="F13" s="4">
        <v>0</v>
      </c>
      <c r="G13" s="25">
        <f>'Round 5-Series 2015'!G13*0</f>
        <v>0</v>
      </c>
      <c r="H13" s="4">
        <f>335075*J2</f>
        <v>324555.65544999996</v>
      </c>
      <c r="I13" s="25">
        <f>874450*$J$2+M13</f>
        <v>816846.31213491305</v>
      </c>
      <c r="J13" s="4">
        <f t="shared" si="0"/>
        <v>1141401.9675849131</v>
      </c>
      <c r="L13" s="42">
        <f>'[4]4C amendment - 2 or +refund (2'!C21-'[4]4C amendment - 2 or +refund (2'!D21</f>
        <v>303946.54883917002</v>
      </c>
      <c r="M13" s="41">
        <v>-30151.204565086868</v>
      </c>
    </row>
    <row r="14" spans="1:21" x14ac:dyDescent="0.25">
      <c r="C14" s="5">
        <v>2024</v>
      </c>
      <c r="D14" s="4">
        <v>0</v>
      </c>
      <c r="E14" s="4">
        <v>0</v>
      </c>
      <c r="F14" s="4">
        <v>0</v>
      </c>
      <c r="G14" s="25">
        <f>'Round 5-Series 2015'!G14*0</f>
        <v>0</v>
      </c>
      <c r="H14" s="4">
        <f>838950*J2</f>
        <v>812612.0037</v>
      </c>
      <c r="I14" s="25">
        <f>395850*$J$2+M14</f>
        <v>351403.4134717508</v>
      </c>
      <c r="J14" s="4">
        <f t="shared" si="0"/>
        <v>1164015.4171717507</v>
      </c>
      <c r="L14" s="42">
        <f>'[4]4C amendment - 2 or +refund (2'!C22-'[4]4C amendment - 2 or +refund (2'!D22</f>
        <v>805892.93486902909</v>
      </c>
      <c r="M14" s="41">
        <v>-32019.271628249204</v>
      </c>
    </row>
    <row r="15" spans="1:21" x14ac:dyDescent="0.25">
      <c r="C15" s="5">
        <v>2025</v>
      </c>
      <c r="D15" s="4">
        <v>0</v>
      </c>
      <c r="E15" s="23">
        <f>'Round 5-Series 2015'!E15</f>
        <v>808374.35245000001</v>
      </c>
      <c r="F15" s="4">
        <v>0</v>
      </c>
      <c r="G15" s="4">
        <f>'Round 5-Series 2015'!G15</f>
        <v>250862.17375799999</v>
      </c>
      <c r="H15" s="4">
        <f>248800*J2</f>
        <v>240989.1728</v>
      </c>
      <c r="I15" s="4">
        <v>0</v>
      </c>
      <c r="J15" s="4">
        <f t="shared" si="0"/>
        <v>1300225.6990080001</v>
      </c>
      <c r="L15" s="36">
        <f>'[4]4C amendment - 2 or +refund (2'!C23-'[4]4C amendment - 2 or +refund (2'!D23</f>
        <v>1342368.1294047979</v>
      </c>
      <c r="M15" s="3"/>
      <c r="N15" s="3"/>
    </row>
    <row r="16" spans="1:21" x14ac:dyDescent="0.25">
      <c r="C16" s="5">
        <v>2026</v>
      </c>
      <c r="D16" s="4">
        <v>0</v>
      </c>
      <c r="E16" s="23">
        <f>'Round 5-Series 2015'!E16</f>
        <v>820487.73908600002</v>
      </c>
      <c r="F16" s="4">
        <v>0</v>
      </c>
      <c r="G16" s="4">
        <f>'Round 5-Series 2015'!G16</f>
        <v>250513.47559799999</v>
      </c>
      <c r="H16" s="4">
        <f>248800*J2</f>
        <v>240989.1728</v>
      </c>
      <c r="I16" s="4">
        <v>0</v>
      </c>
      <c r="J16" s="4">
        <f t="shared" si="0"/>
        <v>1311990.3874840001</v>
      </c>
      <c r="L16" s="36">
        <f>'[4]4C amendment - 2 or +refund (2'!C24-'[4]4C amendment - 2 or +refund (2'!D24</f>
        <v>1354513.638130842</v>
      </c>
    </row>
    <row r="17" spans="1:17" x14ac:dyDescent="0.25">
      <c r="C17" s="5">
        <v>2027</v>
      </c>
      <c r="D17" s="4">
        <v>0</v>
      </c>
      <c r="E17" s="4">
        <v>0</v>
      </c>
      <c r="F17" s="4">
        <v>0</v>
      </c>
      <c r="G17" s="23">
        <f>'Round 5-Series 2015'!G17</f>
        <v>0</v>
      </c>
      <c r="H17" s="4">
        <f>'Round 5-Series 2015'!H17</f>
        <v>1271217.8865199999</v>
      </c>
      <c r="I17" s="4">
        <v>0</v>
      </c>
      <c r="J17" s="4">
        <f t="shared" si="0"/>
        <v>1271217.8865199999</v>
      </c>
      <c r="L17" s="36">
        <f>'[4]4C amendment - 2 or +refund (2'!C25-'[4]4C amendment - 2 or +refund (2'!D25</f>
        <v>1312419.8172628414</v>
      </c>
    </row>
    <row r="18" spans="1:17" x14ac:dyDescent="0.25">
      <c r="C18" s="5">
        <v>2028</v>
      </c>
      <c r="D18" s="4">
        <v>0</v>
      </c>
      <c r="E18" s="4">
        <v>0</v>
      </c>
      <c r="F18" s="4">
        <v>0</v>
      </c>
      <c r="G18" s="23">
        <f>'Round 5-Series 2015'!G18</f>
        <v>0</v>
      </c>
      <c r="H18" s="4">
        <f>'Round 5-Series 2015'!H18</f>
        <v>1285562.94138</v>
      </c>
      <c r="I18" s="4">
        <v>0</v>
      </c>
      <c r="J18" s="4">
        <f t="shared" si="0"/>
        <v>1285562.94138</v>
      </c>
      <c r="L18" s="36">
        <f>'[4]4C amendment - 2 or +refund (2'!C26-'[4]4C amendment - 2 or +refund (2'!D26</f>
        <v>1327230.0369393907</v>
      </c>
    </row>
    <row r="19" spans="1:17" x14ac:dyDescent="0.25">
      <c r="C19" s="5">
        <v>2029</v>
      </c>
      <c r="D19" s="4">
        <v>0</v>
      </c>
      <c r="E19" s="4">
        <v>0</v>
      </c>
      <c r="F19" s="4">
        <v>0</v>
      </c>
      <c r="G19" s="23">
        <f>'Round 5-Series 2015'!G19</f>
        <v>0</v>
      </c>
      <c r="H19" s="4">
        <f>'Round 5-Series 2015'!H19</f>
        <v>1295906.6848539999</v>
      </c>
      <c r="I19" s="4">
        <v>0</v>
      </c>
      <c r="J19" s="4">
        <f t="shared" si="0"/>
        <v>1295906.6848539999</v>
      </c>
      <c r="L19" s="36">
        <f>'[4]4C amendment - 2 or +refund (2'!C27-'[4]4C amendment - 2 or +refund (2'!D27</f>
        <v>1337908.9896909099</v>
      </c>
    </row>
    <row r="20" spans="1:17" x14ac:dyDescent="0.25">
      <c r="C20" s="5">
        <v>2030</v>
      </c>
      <c r="D20" s="4">
        <v>0</v>
      </c>
      <c r="E20" s="4">
        <v>0</v>
      </c>
      <c r="F20" s="4">
        <v>0</v>
      </c>
      <c r="G20" s="23">
        <f>'Round 5-Series 2015'!G20</f>
        <v>0</v>
      </c>
      <c r="H20" s="4">
        <f>'Round 5-Series 2015'!H20</f>
        <v>1312299.372798</v>
      </c>
      <c r="I20" s="4">
        <v>0</v>
      </c>
      <c r="J20" s="4">
        <f t="shared" si="0"/>
        <v>1312299.372798</v>
      </c>
      <c r="L20" s="36">
        <f>'[4]4C amendment - 2 or +refund (2'!C28-'[4]4C amendment - 2 or +refund (2'!D28</f>
        <v>1354832.6537083117</v>
      </c>
    </row>
    <row r="21" spans="1:17" x14ac:dyDescent="0.25">
      <c r="C21" s="5">
        <v>2031</v>
      </c>
      <c r="D21" s="4">
        <v>0</v>
      </c>
      <c r="E21" s="4">
        <v>0</v>
      </c>
      <c r="F21" s="4">
        <v>0</v>
      </c>
      <c r="G21" s="23">
        <f>'Round 5-Series 2015'!G21</f>
        <v>0</v>
      </c>
      <c r="H21" s="4">
        <f>'Round 5-Series 2015'!H21</f>
        <v>1321484.663496</v>
      </c>
      <c r="I21" s="4">
        <v>0</v>
      </c>
      <c r="J21" s="4">
        <f t="shared" si="0"/>
        <v>1321484.663496</v>
      </c>
      <c r="L21" s="36">
        <f>'[4]4C amendment - 2 or +refund (2'!C29-'[4]4C amendment - 2 or +refund (2'!D29</f>
        <v>1364315.914559193</v>
      </c>
    </row>
    <row r="22" spans="1:17" x14ac:dyDescent="0.25">
      <c r="C22" s="14" t="s">
        <v>24</v>
      </c>
      <c r="D22" s="15">
        <f t="shared" ref="D22:H22" si="1">SUM(D7:D21)</f>
        <v>0</v>
      </c>
      <c r="E22" s="15">
        <f t="shared" si="1"/>
        <v>1628862.0915359999</v>
      </c>
      <c r="F22" s="15">
        <f t="shared" si="1"/>
        <v>456064.26067599992</v>
      </c>
      <c r="G22" s="15">
        <f t="shared" si="1"/>
        <v>729462.99023599993</v>
      </c>
      <c r="H22" s="15">
        <f t="shared" si="1"/>
        <v>10056898.555948</v>
      </c>
      <c r="I22" s="15">
        <f>SUM(I7:I21)</f>
        <v>5147065.2107347203</v>
      </c>
      <c r="J22" s="16">
        <f>SUM(J7:J21)</f>
        <v>18018353.109130718</v>
      </c>
      <c r="N22" s="11"/>
      <c r="O22" s="11"/>
      <c r="P22" s="11"/>
      <c r="Q22" s="11"/>
    </row>
    <row r="23" spans="1:17" x14ac:dyDescent="0.25">
      <c r="J23" s="3">
        <v>18018343</v>
      </c>
      <c r="K23" s="3">
        <f>J22-J23</f>
        <v>10.109130717813969</v>
      </c>
      <c r="N23" s="12"/>
    </row>
    <row r="24" spans="1:17" ht="30" x14ac:dyDescent="0.25">
      <c r="C24" s="17" t="s">
        <v>14</v>
      </c>
      <c r="D24" s="11">
        <f>'[3]4C amendment - 2 or +refund (2'!$C$39-'[3]4C amendment - 2 or +refund (2'!$D$39</f>
        <v>13281205.843091905</v>
      </c>
      <c r="E24" s="17" t="s">
        <v>15</v>
      </c>
      <c r="F24" s="11">
        <f>'[3]4C amendment - 2 or +refund (2'!$G$39-'[3]4C amendment - 2 or +refund (2'!$H$39</f>
        <v>5321149.0531067215</v>
      </c>
      <c r="H24" t="s">
        <v>18</v>
      </c>
      <c r="I24" s="11">
        <v>618462</v>
      </c>
    </row>
    <row r="25" spans="1:17" x14ac:dyDescent="0.25">
      <c r="C25" t="s">
        <v>16</v>
      </c>
      <c r="D25" s="11">
        <f>D24*$J$2</f>
        <v>12864255.666853877</v>
      </c>
      <c r="E25" t="s">
        <v>16</v>
      </c>
      <c r="F25" s="18">
        <f>F24*$J$2</f>
        <v>5154096.8997334884</v>
      </c>
      <c r="H25" t="s">
        <v>19</v>
      </c>
      <c r="I25" s="11">
        <v>19700000</v>
      </c>
    </row>
    <row r="26" spans="1:17" x14ac:dyDescent="0.25">
      <c r="C26" t="s">
        <v>17</v>
      </c>
      <c r="D26" s="37">
        <f>D25-(D22+E22+F22+G22+H22)</f>
        <v>-7032.2315421234816</v>
      </c>
      <c r="E26" t="s">
        <v>17</v>
      </c>
      <c r="F26" s="37">
        <f>F25-I22</f>
        <v>7031.6889987681061</v>
      </c>
      <c r="H26" s="51" t="s">
        <v>20</v>
      </c>
      <c r="I26" s="52">
        <f>I24/I25</f>
        <v>3.1394010152284262E-2</v>
      </c>
    </row>
    <row r="27" spans="1:17" x14ac:dyDescent="0.25">
      <c r="H27" s="51"/>
      <c r="I27" s="52"/>
    </row>
    <row r="29" spans="1:17" x14ac:dyDescent="0.25">
      <c r="A29" s="2" t="s">
        <v>10</v>
      </c>
    </row>
    <row r="30" spans="1:17" x14ac:dyDescent="0.25">
      <c r="A30" s="29" t="s">
        <v>31</v>
      </c>
      <c r="B30" s="27"/>
      <c r="C30" s="27"/>
      <c r="D30" s="27"/>
      <c r="E30" s="27"/>
      <c r="F30" s="27"/>
      <c r="G30" s="27"/>
      <c r="H30" s="27"/>
      <c r="I30" s="27"/>
    </row>
    <row r="31" spans="1:17" x14ac:dyDescent="0.25">
      <c r="A31" s="27" t="s">
        <v>32</v>
      </c>
      <c r="B31" s="27"/>
      <c r="C31" s="27"/>
      <c r="D31" s="27"/>
      <c r="E31" s="27"/>
      <c r="F31" s="27"/>
      <c r="G31" s="27"/>
      <c r="H31" s="27"/>
      <c r="I31" s="27"/>
    </row>
    <row r="32" spans="1:17" x14ac:dyDescent="0.25">
      <c r="A32" s="29" t="s">
        <v>28</v>
      </c>
      <c r="B32" s="27"/>
      <c r="C32" s="27"/>
      <c r="D32" s="27"/>
      <c r="E32" s="27"/>
      <c r="F32" s="27"/>
      <c r="G32" s="27"/>
      <c r="H32" s="27"/>
      <c r="I32" s="27"/>
    </row>
    <row r="33" spans="1:9" x14ac:dyDescent="0.25">
      <c r="A33" s="39"/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t="s">
        <v>9</v>
      </c>
    </row>
    <row r="35" spans="1:9" x14ac:dyDescent="0.25">
      <c r="A35" t="s">
        <v>8</v>
      </c>
    </row>
    <row r="37" spans="1:9" x14ac:dyDescent="0.25">
      <c r="A37" s="2" t="s">
        <v>7</v>
      </c>
    </row>
    <row r="38" spans="1:9" x14ac:dyDescent="0.25">
      <c r="A38" s="1" t="s">
        <v>6</v>
      </c>
    </row>
    <row r="39" spans="1:9" x14ac:dyDescent="0.25">
      <c r="A39" t="s">
        <v>5</v>
      </c>
    </row>
    <row r="40" spans="1:9" x14ac:dyDescent="0.25">
      <c r="A40" t="s">
        <v>4</v>
      </c>
    </row>
    <row r="41" spans="1:9" x14ac:dyDescent="0.25">
      <c r="A41" t="s">
        <v>3</v>
      </c>
    </row>
    <row r="42" spans="1:9" x14ac:dyDescent="0.25">
      <c r="A42" s="1" t="s">
        <v>2</v>
      </c>
    </row>
    <row r="43" spans="1:9" x14ac:dyDescent="0.25">
      <c r="A43" t="s">
        <v>25</v>
      </c>
    </row>
    <row r="44" spans="1:9" x14ac:dyDescent="0.25">
      <c r="A44" t="s">
        <v>26</v>
      </c>
    </row>
    <row r="45" spans="1:9" x14ac:dyDescent="0.25">
      <c r="A45" s="1" t="s">
        <v>1</v>
      </c>
    </row>
    <row r="46" spans="1:9" x14ac:dyDescent="0.25">
      <c r="A46" t="s">
        <v>0</v>
      </c>
    </row>
  </sheetData>
  <mergeCells count="2">
    <mergeCell ref="H26:H27"/>
    <mergeCell ref="I26:I27"/>
  </mergeCells>
  <pageMargins left="0.7" right="0.7" top="0.75" bottom="0.75" header="0.3" footer="0.3"/>
  <pageSetup scale="5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tabSelected="1" zoomScale="85" zoomScaleNormal="85" workbookViewId="0">
      <selection activeCell="M7" sqref="M7"/>
    </sheetView>
  </sheetViews>
  <sheetFormatPr defaultRowHeight="15" x14ac:dyDescent="0.25"/>
  <cols>
    <col min="1" max="1" width="10.85546875" customWidth="1"/>
    <col min="3" max="3" width="13.7109375" customWidth="1"/>
    <col min="4" max="4" width="13" customWidth="1"/>
    <col min="5" max="5" width="15.28515625" bestFit="1" customWidth="1"/>
    <col min="6" max="6" width="15.42578125" customWidth="1"/>
    <col min="7" max="7" width="13.85546875" bestFit="1" customWidth="1"/>
    <col min="8" max="8" width="18.7109375" customWidth="1"/>
    <col min="9" max="9" width="15.28515625" customWidth="1"/>
    <col min="10" max="10" width="17.5703125" customWidth="1"/>
    <col min="11" max="11" width="16.28515625" customWidth="1"/>
    <col min="13" max="13" width="12.5703125" bestFit="1" customWidth="1"/>
  </cols>
  <sheetData>
    <row r="1" spans="1:14" ht="46.5" customHeight="1" x14ac:dyDescent="0.25">
      <c r="A1" s="10">
        <v>146901</v>
      </c>
      <c r="C1" s="1" t="s">
        <v>13</v>
      </c>
      <c r="K1" s="45" t="s">
        <v>37</v>
      </c>
      <c r="L1" s="9">
        <v>3.1394000000000002</v>
      </c>
    </row>
    <row r="2" spans="1:14" x14ac:dyDescent="0.25">
      <c r="A2" t="str">
        <f>VLOOKUP(A1,'[1]District Directory'!$A$1:$U$1032,2,FALSE)</f>
        <v>CLEVELAND ISD</v>
      </c>
      <c r="K2" s="35" t="s">
        <v>29</v>
      </c>
      <c r="L2" s="8">
        <f>1-(L1/100)</f>
        <v>0.96860599999999997</v>
      </c>
    </row>
    <row r="3" spans="1:14" x14ac:dyDescent="0.25">
      <c r="A3" s="7">
        <f ca="1">TODAY()</f>
        <v>44285</v>
      </c>
      <c r="I3" s="35"/>
      <c r="J3" s="35"/>
    </row>
    <row r="4" spans="1:14" x14ac:dyDescent="0.25">
      <c r="E4" s="21" t="s">
        <v>23</v>
      </c>
      <c r="F4" s="22" t="s">
        <v>23</v>
      </c>
      <c r="G4" s="22" t="s">
        <v>23</v>
      </c>
      <c r="H4" s="22" t="s">
        <v>21</v>
      </c>
      <c r="I4" s="22" t="s">
        <v>22</v>
      </c>
      <c r="J4" s="6" t="s">
        <v>38</v>
      </c>
      <c r="K4" s="8"/>
    </row>
    <row r="5" spans="1:14" x14ac:dyDescent="0.25">
      <c r="D5" s="1">
        <v>63843</v>
      </c>
      <c r="E5" s="1">
        <v>72182</v>
      </c>
      <c r="F5" s="1">
        <v>72658</v>
      </c>
      <c r="G5" s="1">
        <v>77807</v>
      </c>
      <c r="H5" s="1">
        <v>86187</v>
      </c>
      <c r="I5" s="1">
        <v>88498</v>
      </c>
      <c r="J5" s="1">
        <v>93321</v>
      </c>
    </row>
    <row r="6" spans="1:14" x14ac:dyDescent="0.25">
      <c r="D6" s="6">
        <v>2001</v>
      </c>
      <c r="E6" s="1">
        <v>2006</v>
      </c>
      <c r="F6" s="1">
        <v>2007</v>
      </c>
      <c r="G6" s="1">
        <v>2010</v>
      </c>
      <c r="H6" s="1">
        <v>2015</v>
      </c>
      <c r="I6" s="1">
        <v>2017</v>
      </c>
      <c r="J6" s="1">
        <v>2020</v>
      </c>
      <c r="K6" s="20" t="s">
        <v>11</v>
      </c>
    </row>
    <row r="7" spans="1:14" x14ac:dyDescent="0.25">
      <c r="C7" s="5">
        <v>2020</v>
      </c>
      <c r="D7" s="4">
        <v>0</v>
      </c>
      <c r="E7" s="46">
        <v>0</v>
      </c>
      <c r="F7" s="46">
        <v>0</v>
      </c>
      <c r="G7" s="46">
        <f>'Round 5-Series 2015'!G10*0</f>
        <v>0</v>
      </c>
      <c r="H7" s="46">
        <f>335400*L2</f>
        <v>324870.45240000001</v>
      </c>
      <c r="I7" s="46">
        <f>836150*$L$2+N7</f>
        <v>809899.90689999994</v>
      </c>
      <c r="J7" s="44">
        <f>'[5]4C'!G15*$L$2</f>
        <v>102204.70456239361</v>
      </c>
      <c r="K7" s="4">
        <f>SUM(D7:J7)</f>
        <v>1236975.0638623936</v>
      </c>
      <c r="M7" s="12"/>
      <c r="N7" s="12"/>
    </row>
    <row r="8" spans="1:14" x14ac:dyDescent="0.25">
      <c r="C8" s="5">
        <v>2021</v>
      </c>
      <c r="D8" s="4">
        <v>0</v>
      </c>
      <c r="E8" s="46">
        <v>0</v>
      </c>
      <c r="F8" s="46">
        <v>0</v>
      </c>
      <c r="G8" s="44">
        <f>'Round 5-Series 2015'!G11*0</f>
        <v>0</v>
      </c>
      <c r="H8" s="46">
        <f>338825*L2</f>
        <v>328187.92794999998</v>
      </c>
      <c r="I8" s="46">
        <f>853350*$L$2+N8</f>
        <v>826559.9301</v>
      </c>
      <c r="J8" s="44">
        <f>'[5]4C'!G16*$L$2</f>
        <v>161024.7560893397</v>
      </c>
      <c r="K8" s="4">
        <f t="shared" ref="K8:K18" si="0">SUM(D8:J8)</f>
        <v>1315772.6141393397</v>
      </c>
    </row>
    <row r="9" spans="1:14" x14ac:dyDescent="0.25">
      <c r="C9" s="5">
        <v>2022</v>
      </c>
      <c r="D9" s="4">
        <v>0</v>
      </c>
      <c r="E9" s="46">
        <v>0</v>
      </c>
      <c r="F9" s="46">
        <v>0</v>
      </c>
      <c r="G9" s="44">
        <f>'Round 5-Series 2015'!G12*0</f>
        <v>0</v>
      </c>
      <c r="H9" s="46">
        <f>331950*L2</f>
        <v>321528.76169999997</v>
      </c>
      <c r="I9" s="46">
        <f>864425*$L$2+N9</f>
        <v>837287.24154999992</v>
      </c>
      <c r="J9" s="44">
        <f>'[5]4C'!G17*$L$2</f>
        <v>163580.87097137107</v>
      </c>
      <c r="K9" s="4">
        <f t="shared" si="0"/>
        <v>1322396.874221371</v>
      </c>
      <c r="M9" s="53"/>
    </row>
    <row r="10" spans="1:14" x14ac:dyDescent="0.25">
      <c r="C10" s="5">
        <v>2023</v>
      </c>
      <c r="D10" s="4">
        <v>0</v>
      </c>
      <c r="E10" s="46">
        <v>0</v>
      </c>
      <c r="F10" s="46">
        <v>0</v>
      </c>
      <c r="G10" s="44">
        <f>'Round 5-Series 2015'!G13*0</f>
        <v>0</v>
      </c>
      <c r="H10" s="46">
        <f>335075*L2</f>
        <v>324555.65544999996</v>
      </c>
      <c r="I10" s="46">
        <f>874450*$L$2+N10</f>
        <v>846997.51669999992</v>
      </c>
      <c r="J10" s="44">
        <f>'[5]4C'!G18*$L$2</f>
        <v>168036.74996260772</v>
      </c>
      <c r="K10" s="4">
        <f t="shared" si="0"/>
        <v>1339589.9221126076</v>
      </c>
    </row>
    <row r="11" spans="1:14" x14ac:dyDescent="0.25">
      <c r="C11" s="5">
        <v>2024</v>
      </c>
      <c r="D11" s="4">
        <v>0</v>
      </c>
      <c r="E11" s="46">
        <v>0</v>
      </c>
      <c r="F11" s="46">
        <v>0</v>
      </c>
      <c r="G11" s="44">
        <f>'Round 5-Series 2015'!G14*0</f>
        <v>0</v>
      </c>
      <c r="H11" s="46">
        <f>838950*L2</f>
        <v>812612.0037</v>
      </c>
      <c r="I11" s="46">
        <f>395850*$L$2+N11</f>
        <v>383422.6851</v>
      </c>
      <c r="J11" s="44">
        <f>'[5]4C'!G19*$L$2</f>
        <v>168814.44634905903</v>
      </c>
      <c r="K11" s="4">
        <f t="shared" si="0"/>
        <v>1364849.1351490591</v>
      </c>
    </row>
    <row r="12" spans="1:14" x14ac:dyDescent="0.25">
      <c r="C12" s="5">
        <v>2025</v>
      </c>
      <c r="D12" s="4">
        <v>0</v>
      </c>
      <c r="E12" s="47">
        <f>'Round 5-Series 2015'!E15</f>
        <v>808374.35245000001</v>
      </c>
      <c r="F12" s="46">
        <v>0</v>
      </c>
      <c r="G12" s="44">
        <v>0</v>
      </c>
      <c r="H12" s="46">
        <f>248800*L2</f>
        <v>240989.1728</v>
      </c>
      <c r="I12" s="46">
        <v>0</v>
      </c>
      <c r="J12" s="44">
        <f>'[5]4C'!G20*$L$2</f>
        <v>173020.8945606029</v>
      </c>
      <c r="K12" s="4">
        <f t="shared" si="0"/>
        <v>1222384.4198106029</v>
      </c>
    </row>
    <row r="13" spans="1:14" x14ac:dyDescent="0.25">
      <c r="C13" s="5">
        <v>2026</v>
      </c>
      <c r="D13" s="4">
        <v>0</v>
      </c>
      <c r="E13" s="47">
        <f>'Round 5-Series 2015'!E16</f>
        <v>820487.73908600002</v>
      </c>
      <c r="F13" s="46">
        <v>0</v>
      </c>
      <c r="G13" s="44">
        <v>0</v>
      </c>
      <c r="H13" s="46">
        <f>248800*L2</f>
        <v>240989.1728</v>
      </c>
      <c r="I13" s="46">
        <v>0</v>
      </c>
      <c r="J13" s="44">
        <f>'[5]4C'!G21*$L$2</f>
        <v>249826.05785946362</v>
      </c>
      <c r="K13" s="4">
        <f t="shared" si="0"/>
        <v>1311302.9697454637</v>
      </c>
    </row>
    <row r="14" spans="1:14" x14ac:dyDescent="0.25">
      <c r="C14" s="5">
        <v>2027</v>
      </c>
      <c r="D14" s="4">
        <v>0</v>
      </c>
      <c r="E14" s="46">
        <v>0</v>
      </c>
      <c r="F14" s="46">
        <v>0</v>
      </c>
      <c r="G14" s="49">
        <f>'Round 5-Series 2015'!G17</f>
        <v>0</v>
      </c>
      <c r="H14" s="46">
        <f>'Round 5-Series 2015'!H17</f>
        <v>1271217.8865199999</v>
      </c>
      <c r="I14" s="46">
        <v>0</v>
      </c>
      <c r="J14" s="44">
        <f>'[5]4C'!G22*$L$2</f>
        <v>253450.76586239942</v>
      </c>
      <c r="K14" s="4">
        <f t="shared" si="0"/>
        <v>1524668.6523823994</v>
      </c>
    </row>
    <row r="15" spans="1:14" x14ac:dyDescent="0.25">
      <c r="C15" s="5">
        <v>2028</v>
      </c>
      <c r="D15" s="4">
        <v>0</v>
      </c>
      <c r="E15" s="46">
        <v>0</v>
      </c>
      <c r="F15" s="46">
        <v>0</v>
      </c>
      <c r="G15" s="49">
        <f>'Round 5-Series 2015'!G18</f>
        <v>0</v>
      </c>
      <c r="H15" s="46">
        <f>'Round 5-Series 2015'!H18</f>
        <v>1285562.94138</v>
      </c>
      <c r="I15" s="46">
        <v>0</v>
      </c>
      <c r="J15" s="44">
        <f>'[5]4C'!G23*$L$2</f>
        <v>257343.87665000078</v>
      </c>
      <c r="K15" s="4">
        <f t="shared" si="0"/>
        <v>1542906.8180300007</v>
      </c>
    </row>
    <row r="16" spans="1:14" x14ac:dyDescent="0.25">
      <c r="C16" s="5">
        <v>2029</v>
      </c>
      <c r="D16" s="4">
        <v>0</v>
      </c>
      <c r="E16" s="46">
        <v>0</v>
      </c>
      <c r="F16" s="46">
        <v>0</v>
      </c>
      <c r="G16" s="49">
        <f>'Round 5-Series 2015'!G19</f>
        <v>0</v>
      </c>
      <c r="H16" s="46">
        <f>'Round 5-Series 2015'!H19</f>
        <v>1295906.6848539999</v>
      </c>
      <c r="I16" s="46">
        <v>0</v>
      </c>
      <c r="J16" s="44">
        <f>'[5]4C'!G24*$L$2</f>
        <v>258708.61142663448</v>
      </c>
      <c r="K16" s="4">
        <f t="shared" si="0"/>
        <v>1554615.2962806344</v>
      </c>
    </row>
    <row r="17" spans="1:11" x14ac:dyDescent="0.25">
      <c r="C17" s="5">
        <v>2030</v>
      </c>
      <c r="D17" s="4">
        <v>0</v>
      </c>
      <c r="E17" s="46">
        <v>0</v>
      </c>
      <c r="F17" s="46">
        <v>0</v>
      </c>
      <c r="G17" s="49">
        <f>'Round 5-Series 2015'!G20</f>
        <v>0</v>
      </c>
      <c r="H17" s="46">
        <f>'Round 5-Series 2015'!H20</f>
        <v>1312299.372798</v>
      </c>
      <c r="I17" s="46">
        <v>0</v>
      </c>
      <c r="J17" s="44">
        <f>'[5]4C'!G25*$L$2</f>
        <v>260264.20671188229</v>
      </c>
      <c r="K17" s="4">
        <f t="shared" si="0"/>
        <v>1572563.5795098823</v>
      </c>
    </row>
    <row r="18" spans="1:11" x14ac:dyDescent="0.25">
      <c r="C18" s="5">
        <v>2031</v>
      </c>
      <c r="D18" s="4">
        <v>0</v>
      </c>
      <c r="E18" s="46">
        <v>0</v>
      </c>
      <c r="F18" s="46">
        <v>0</v>
      </c>
      <c r="G18" s="49">
        <f>'Round 5-Series 2015'!G21</f>
        <v>0</v>
      </c>
      <c r="H18" s="46">
        <f>'Round 5-Series 2015'!H21</f>
        <v>1321484.663496</v>
      </c>
      <c r="I18" s="46">
        <v>0</v>
      </c>
      <c r="J18" s="44">
        <f>'[5]4C'!G26*$L$2</f>
        <v>266171.87743552163</v>
      </c>
      <c r="K18" s="4">
        <f t="shared" si="0"/>
        <v>1587656.5409315217</v>
      </c>
    </row>
    <row r="19" spans="1:11" x14ac:dyDescent="0.25">
      <c r="C19" s="14" t="s">
        <v>24</v>
      </c>
      <c r="D19" s="15">
        <f t="shared" ref="D19:K19" si="1">SUM(D7:D18)</f>
        <v>0</v>
      </c>
      <c r="E19" s="48">
        <f t="shared" si="1"/>
        <v>1628862.0915359999</v>
      </c>
      <c r="F19" s="48">
        <f t="shared" si="1"/>
        <v>0</v>
      </c>
      <c r="G19" s="50">
        <f t="shared" si="1"/>
        <v>0</v>
      </c>
      <c r="H19" s="48">
        <f t="shared" si="1"/>
        <v>9080204.6958479993</v>
      </c>
      <c r="I19" s="48">
        <f t="shared" si="1"/>
        <v>3704167.2803499997</v>
      </c>
      <c r="J19" s="15">
        <f t="shared" si="1"/>
        <v>2482447.8184412764</v>
      </c>
      <c r="K19" s="16">
        <f t="shared" si="1"/>
        <v>16895681.886175275</v>
      </c>
    </row>
    <row r="20" spans="1:11" x14ac:dyDescent="0.25">
      <c r="J20" s="12"/>
      <c r="K20" s="3"/>
    </row>
    <row r="21" spans="1:11" ht="45" x14ac:dyDescent="0.25">
      <c r="C21" s="17" t="s">
        <v>14</v>
      </c>
      <c r="D21" s="11">
        <f>'[5]4C'!$C$30-'[5]4C'!$D$30</f>
        <v>12268988.537207987</v>
      </c>
      <c r="E21" s="17" t="s">
        <v>15</v>
      </c>
      <c r="F21" s="11">
        <f>'[5]4C'!$G$30-'[5]4C'!$H$30</f>
        <v>2562907.744161482</v>
      </c>
      <c r="H21" t="s">
        <v>18</v>
      </c>
      <c r="I21" s="11">
        <v>618462</v>
      </c>
      <c r="J21" s="11"/>
    </row>
    <row r="22" spans="1:11" x14ac:dyDescent="0.25">
      <c r="C22" t="s">
        <v>16</v>
      </c>
      <c r="D22" s="11">
        <f>D21*$L$2</f>
        <v>11883815.91107088</v>
      </c>
      <c r="E22" t="s">
        <v>16</v>
      </c>
      <c r="F22" s="11">
        <f>F21*$L$2</f>
        <v>2482447.8184412764</v>
      </c>
      <c r="H22" t="s">
        <v>19</v>
      </c>
      <c r="I22" s="11">
        <v>19700000</v>
      </c>
      <c r="J22" s="11"/>
    </row>
    <row r="23" spans="1:11" x14ac:dyDescent="0.25">
      <c r="C23" t="s">
        <v>17</v>
      </c>
      <c r="D23" s="19">
        <f>D22-(D19+E19+F19+G19+H19)</f>
        <v>1174749.1236868799</v>
      </c>
      <c r="E23" t="s">
        <v>17</v>
      </c>
      <c r="F23" s="19">
        <f>F22-J19</f>
        <v>0</v>
      </c>
      <c r="H23" s="51" t="s">
        <v>20</v>
      </c>
      <c r="I23" s="52">
        <f>I21/I22</f>
        <v>3.1394010152284262E-2</v>
      </c>
      <c r="J23" s="43"/>
    </row>
    <row r="24" spans="1:11" x14ac:dyDescent="0.25">
      <c r="H24" s="51"/>
      <c r="I24" s="52"/>
      <c r="J24" s="43"/>
    </row>
    <row r="26" spans="1:11" x14ac:dyDescent="0.25">
      <c r="A26" s="2" t="s">
        <v>10</v>
      </c>
    </row>
    <row r="27" spans="1:11" x14ac:dyDescent="0.25">
      <c r="A27" s="39"/>
      <c r="B27" s="32"/>
      <c r="C27" s="32"/>
      <c r="D27" s="32"/>
      <c r="E27" s="32"/>
      <c r="F27" s="32"/>
      <c r="G27" s="32"/>
      <c r="H27" s="32"/>
      <c r="I27" s="32"/>
      <c r="J27" s="32"/>
    </row>
    <row r="28" spans="1:11" x14ac:dyDescent="0.25">
      <c r="A28" t="s">
        <v>9</v>
      </c>
    </row>
    <row r="29" spans="1:11" x14ac:dyDescent="0.25">
      <c r="A29" t="s">
        <v>8</v>
      </c>
    </row>
    <row r="31" spans="1:11" x14ac:dyDescent="0.25">
      <c r="A31" s="2" t="s">
        <v>7</v>
      </c>
    </row>
    <row r="32" spans="1:11" x14ac:dyDescent="0.25">
      <c r="A32" s="1" t="s">
        <v>6</v>
      </c>
    </row>
    <row r="33" spans="1:1" x14ac:dyDescent="0.25">
      <c r="A33" t="s">
        <v>5</v>
      </c>
    </row>
    <row r="34" spans="1:1" x14ac:dyDescent="0.25">
      <c r="A34" t="s">
        <v>4</v>
      </c>
    </row>
    <row r="35" spans="1:1" x14ac:dyDescent="0.25">
      <c r="A35" t="s">
        <v>3</v>
      </c>
    </row>
    <row r="36" spans="1:1" x14ac:dyDescent="0.25">
      <c r="A36" s="1" t="s">
        <v>2</v>
      </c>
    </row>
    <row r="37" spans="1:1" x14ac:dyDescent="0.25">
      <c r="A37" t="s">
        <v>25</v>
      </c>
    </row>
    <row r="38" spans="1:1" x14ac:dyDescent="0.25">
      <c r="A38" t="s">
        <v>26</v>
      </c>
    </row>
    <row r="39" spans="1:1" x14ac:dyDescent="0.25">
      <c r="A39" s="1" t="s">
        <v>1</v>
      </c>
    </row>
    <row r="40" spans="1:1" x14ac:dyDescent="0.25">
      <c r="A40" t="s">
        <v>0</v>
      </c>
    </row>
  </sheetData>
  <mergeCells count="2">
    <mergeCell ref="H23:H24"/>
    <mergeCell ref="I23:I2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Round 5-Series 2015</vt:lpstr>
      <vt:lpstr>Round 5-Ser 2017</vt:lpstr>
      <vt:lpstr>Round 5-Ser 2020</vt:lpstr>
      <vt:lpstr>'Round 5-Ser 2017'!Print_Area</vt:lpstr>
      <vt:lpstr>'Round 5-Series 2015'!Print_Area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Copeland, Amy</dc:creator>
  <cp:lastModifiedBy>McBride, Wendell</cp:lastModifiedBy>
  <cp:lastPrinted>2020-02-28T19:03:42Z</cp:lastPrinted>
  <dcterms:created xsi:type="dcterms:W3CDTF">2018-04-19T18:02:26Z</dcterms:created>
  <dcterms:modified xsi:type="dcterms:W3CDTF">2021-03-30T20:37:24Z</dcterms:modified>
</cp:coreProperties>
</file>